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425"/>
  <workbookPr filterPrivacy="1" defaultThemeVersion="124226"/>
  <xr:revisionPtr revIDLastSave="0" documentId="13_ncr:1_{D75BC2DF-3EB8-4763-80F2-36E2FE449B57}" xr6:coauthVersionLast="47" xr6:coauthVersionMax="47" xr10:uidLastSave="{00000000-0000-0000-0000-000000000000}"/>
  <bookViews>
    <workbookView xWindow="-120" yWindow="-120" windowWidth="29040" windowHeight="15840" tabRatio="717" xr2:uid="{00000000-000D-0000-FFFF-FFFF00000000}"/>
  </bookViews>
  <sheets>
    <sheet name="Disclaimer" sheetId="10" r:id="rId1"/>
    <sheet name="Figures" sheetId="9" r:id="rId2"/>
    <sheet name="Tables" sheetId="11" r:id="rId3"/>
    <sheet name="Conversion Factors" sheetId="7" r:id="rId4"/>
  </sheets>
  <definedNames>
    <definedName name="_AtRisk_SimSetting_AutomaticResultsDisplayMode" hidden="1">0</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CorrelationEnabledState" hidden="1">1</definedName>
    <definedName name="_AtRisk_SimSetting_GoalSeekTargetValue" hidden="1">0</definedName>
    <definedName name="_AtRisk_SimSetting_LiveUpdate" hidden="1">TRUE</definedName>
    <definedName name="_AtRisk_SimSetting_MacroMode" hidden="1">0</definedName>
    <definedName name="_AtRisk_SimSetting_MacroRecalculationBehavior" hidden="1">0</definedName>
    <definedName name="_AtRisk_SimSetting_MaxAutoIterations" hidden="1">50000</definedName>
    <definedName name="_AtRisk_SimSetting_MultipleCPUCount" hidden="1">-1</definedName>
    <definedName name="_AtRisk_SimSetting_MultipleCPUMode" hidden="1">2</definedName>
    <definedName name="_AtRisk_SimSetting_MultipleCPUModeV8" hidden="1">2</definedName>
    <definedName name="_AtRisk_SimSetting_RandomNumberGenerator" hidden="1">0</definedName>
    <definedName name="_AtRisk_SimSetting_ShowSimulationProgressWindow" hidden="1">TRUE</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ActiveSimulationNumber" hidden="1">1</definedName>
    <definedName name="_AtRisk_SimSetting_StdRecalcBehavior" hidden="1">0</definedName>
    <definedName name="_AtRisk_SimSetting_StdRecalcWithoutRiskStatic" hidden="1">0</definedName>
    <definedName name="_AtRisk_SimSetting_StdRecalcWithoutRiskStaticPercentile" hidden="1">0.5</definedName>
    <definedName name="_xlnm.Print_Area" localSheetId="0">Disclaimer!$A$1:$K$47</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8</definedName>
    <definedName name="RiskMinimizeOnStart" hidden="1">FALSE</definedName>
    <definedName name="RiskMonitorConvergence" hidden="1">FALSE</definedName>
    <definedName name="RiskMultipleCPUSupportEnabled" hidden="1">FALSE</definedName>
    <definedName name="RiskNumIterations" hidden="1">5000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tandardRecalc" hidden="1">1</definedName>
    <definedName name="RiskUpdateDisplay" hidden="1">FALSE</definedName>
    <definedName name="RiskUseDifferentSeedForEachSim" hidden="1">FALSE</definedName>
    <definedName name="RiskUseFixedSeed" hidden="1">FALSE</definedName>
    <definedName name="RiskUseMultipleCPUs" hidden="1">FALSE</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L40" i="9" l="1"/>
  <c r="AK40" i="9"/>
  <c r="AV84" i="9" l="1"/>
  <c r="AU84" i="9"/>
  <c r="Z66" i="9"/>
  <c r="Y66" i="9"/>
  <c r="Q65" i="9"/>
  <c r="P65" i="9"/>
  <c r="G77" i="9" l="1"/>
  <c r="F77" i="9"/>
  <c r="AV83" i="9"/>
  <c r="AU83" i="9"/>
  <c r="Z65" i="9"/>
  <c r="Y65" i="9"/>
  <c r="Q64" i="9"/>
  <c r="P64" i="9"/>
  <c r="G76" i="9"/>
  <c r="F76" i="9"/>
  <c r="AV82" i="9"/>
  <c r="AU82" i="9"/>
  <c r="AF38" i="9"/>
  <c r="Z64" i="9"/>
  <c r="Y64" i="9"/>
  <c r="Q63" i="9"/>
  <c r="P63" i="9"/>
  <c r="G75" i="9"/>
  <c r="F75" i="9"/>
  <c r="AV81" i="9"/>
  <c r="AU81" i="9"/>
  <c r="Z63" i="9"/>
  <c r="Y63" i="9"/>
  <c r="Q62" i="9"/>
  <c r="P62" i="9"/>
  <c r="G74" i="9"/>
  <c r="F74" i="9"/>
  <c r="AV80" i="9"/>
  <c r="AU80" i="9"/>
  <c r="Z62" i="9"/>
  <c r="Y62" i="9"/>
  <c r="Q61" i="9"/>
  <c r="P61" i="9"/>
  <c r="G73" i="9"/>
  <c r="F73" i="9"/>
  <c r="AV79" i="9"/>
  <c r="AU79" i="9"/>
  <c r="Z61" i="9"/>
  <c r="Y61" i="9"/>
  <c r="Q60" i="9"/>
  <c r="P60" i="9"/>
  <c r="G72" i="9"/>
  <c r="F72" i="9"/>
  <c r="AN39" i="9"/>
  <c r="AM39" i="9"/>
  <c r="AN38" i="9"/>
  <c r="AM38" i="9"/>
  <c r="AN37" i="9"/>
  <c r="AM37" i="9"/>
  <c r="AN36" i="9"/>
  <c r="AM36" i="9"/>
  <c r="AN35" i="9"/>
  <c r="AM35" i="9"/>
  <c r="AN34" i="9"/>
  <c r="AM34" i="9"/>
  <c r="AN33" i="9"/>
  <c r="AM33" i="9"/>
  <c r="Z60" i="9"/>
  <c r="Y60" i="9"/>
  <c r="Q59" i="9"/>
  <c r="P59" i="9"/>
  <c r="G71" i="9"/>
  <c r="F71" i="9"/>
  <c r="AV78" i="9"/>
  <c r="AU78" i="9"/>
  <c r="AU77" i="9"/>
  <c r="AV77" i="9"/>
  <c r="Y59" i="9"/>
  <c r="Z59" i="9"/>
  <c r="P58" i="9"/>
  <c r="Q58" i="9"/>
  <c r="F70" i="9"/>
  <c r="G70" i="9"/>
  <c r="AV75" i="9"/>
  <c r="AU75" i="9"/>
  <c r="AU76" i="9"/>
  <c r="Z57" i="9"/>
  <c r="Y57" i="9"/>
  <c r="Q56" i="9"/>
  <c r="P56" i="9"/>
  <c r="G68" i="9"/>
  <c r="F68" i="9"/>
  <c r="AU74" i="9"/>
  <c r="AV74" i="9"/>
  <c r="Y56" i="9"/>
  <c r="Z56" i="9"/>
  <c r="P55" i="9"/>
  <c r="Q55" i="9"/>
  <c r="F67" i="9"/>
  <c r="G67" i="9"/>
  <c r="AV76" i="9"/>
  <c r="AV73" i="9"/>
  <c r="AU73" i="9"/>
  <c r="AV72" i="9"/>
  <c r="AU72" i="9"/>
  <c r="AV71" i="9"/>
  <c r="AU71" i="9"/>
  <c r="AV70" i="9"/>
  <c r="AU70" i="9"/>
  <c r="AV69" i="9"/>
  <c r="AU69" i="9"/>
  <c r="AV68" i="9"/>
  <c r="AU68" i="9"/>
  <c r="AV67" i="9"/>
  <c r="AU67" i="9"/>
  <c r="G69" i="9"/>
  <c r="F69" i="9"/>
  <c r="AV66" i="9"/>
  <c r="AU66" i="9"/>
  <c r="G66" i="9"/>
  <c r="F66" i="9"/>
  <c r="AV65" i="9"/>
  <c r="AU65" i="9"/>
  <c r="G65" i="9"/>
  <c r="F65" i="9"/>
  <c r="AV64" i="9"/>
  <c r="AU64" i="9"/>
  <c r="G64" i="9"/>
  <c r="F64" i="9"/>
  <c r="AV63" i="9"/>
  <c r="AU63" i="9"/>
  <c r="G63" i="9"/>
  <c r="F63" i="9"/>
  <c r="AV62" i="9"/>
  <c r="AU62" i="9"/>
  <c r="G62" i="9"/>
  <c r="F62" i="9"/>
  <c r="AV61" i="9"/>
  <c r="AU61" i="9"/>
  <c r="G61" i="9"/>
  <c r="F61" i="9"/>
  <c r="AV60" i="9"/>
  <c r="AU60" i="9"/>
  <c r="G60" i="9"/>
  <c r="F60" i="9"/>
  <c r="AV59" i="9"/>
  <c r="AU59" i="9"/>
  <c r="G59" i="9"/>
  <c r="F59" i="9"/>
  <c r="AV58" i="9"/>
  <c r="AU58" i="9"/>
  <c r="G58" i="9"/>
  <c r="F58" i="9"/>
  <c r="AV57" i="9"/>
  <c r="AU57" i="9"/>
  <c r="G57" i="9"/>
  <c r="F57" i="9"/>
  <c r="AV56" i="9"/>
  <c r="AU56" i="9"/>
  <c r="Z58" i="9"/>
  <c r="Y58" i="9"/>
  <c r="G56" i="9"/>
  <c r="F56" i="9"/>
  <c r="AV55" i="9"/>
  <c r="AU55" i="9"/>
  <c r="Z55" i="9"/>
  <c r="Y55" i="9"/>
  <c r="Q57" i="9"/>
  <c r="P57" i="9"/>
  <c r="G55" i="9"/>
  <c r="F55" i="9"/>
  <c r="AV54" i="9"/>
  <c r="AU54" i="9"/>
  <c r="Z54" i="9"/>
  <c r="Y54" i="9"/>
  <c r="Q54" i="9"/>
  <c r="P54" i="9"/>
  <c r="G54" i="9"/>
  <c r="F54" i="9"/>
  <c r="AV53" i="9"/>
  <c r="AU53" i="9"/>
  <c r="Z53" i="9"/>
  <c r="Y53" i="9"/>
  <c r="Q53" i="9"/>
  <c r="P53" i="9"/>
  <c r="G53" i="9"/>
  <c r="F53" i="9"/>
  <c r="AV52" i="9"/>
  <c r="AU52" i="9"/>
  <c r="Z52" i="9"/>
  <c r="Y52" i="9"/>
  <c r="Q52" i="9"/>
  <c r="P52" i="9"/>
  <c r="G52" i="9"/>
  <c r="F52" i="9"/>
  <c r="AV51" i="9"/>
  <c r="AU51" i="9"/>
  <c r="Z51" i="9"/>
  <c r="Y51" i="9"/>
  <c r="Q51" i="9"/>
  <c r="P51" i="9"/>
  <c r="G51" i="9"/>
  <c r="F51" i="9"/>
  <c r="AV50" i="9"/>
  <c r="AU50" i="9"/>
  <c r="Z50" i="9"/>
  <c r="Y50" i="9"/>
  <c r="Q50" i="9"/>
  <c r="P50" i="9"/>
  <c r="G50" i="9"/>
  <c r="F50" i="9"/>
  <c r="AV49" i="9"/>
  <c r="AU49" i="9"/>
  <c r="Z49" i="9"/>
  <c r="Y49" i="9"/>
  <c r="Q49" i="9"/>
  <c r="P49" i="9"/>
  <c r="G49" i="9"/>
  <c r="F49" i="9"/>
  <c r="AV48" i="9"/>
  <c r="AU48" i="9"/>
  <c r="Z48" i="9"/>
  <c r="Y48" i="9"/>
  <c r="Q48" i="9"/>
  <c r="P48" i="9"/>
  <c r="G48" i="9"/>
  <c r="F48" i="9"/>
  <c r="AV47" i="9"/>
  <c r="AU47" i="9"/>
  <c r="Z47" i="9"/>
  <c r="Y47" i="9"/>
  <c r="Q47" i="9"/>
  <c r="P47" i="9"/>
  <c r="G47" i="9"/>
  <c r="F47" i="9"/>
  <c r="AV46" i="9"/>
  <c r="AU46" i="9"/>
  <c r="Z46" i="9"/>
  <c r="Y46" i="9"/>
  <c r="Q46" i="9"/>
  <c r="P46" i="9"/>
  <c r="G46" i="9"/>
  <c r="F46" i="9"/>
  <c r="AV45" i="9"/>
  <c r="AU45" i="9"/>
  <c r="Z45" i="9"/>
  <c r="Y45" i="9"/>
  <c r="Q45" i="9"/>
  <c r="P45" i="9"/>
  <c r="G45" i="9"/>
  <c r="F45" i="9"/>
  <c r="AV44" i="9"/>
  <c r="AU44" i="9"/>
  <c r="Z44" i="9"/>
  <c r="Y44" i="9"/>
  <c r="Q44" i="9"/>
  <c r="P44" i="9"/>
  <c r="G44" i="9"/>
  <c r="F44" i="9"/>
  <c r="AV43" i="9"/>
  <c r="AU43" i="9"/>
  <c r="Z43" i="9"/>
  <c r="Y43" i="9"/>
  <c r="Q43" i="9"/>
  <c r="P43" i="9"/>
  <c r="G43" i="9"/>
  <c r="F43" i="9"/>
  <c r="AV42" i="9"/>
  <c r="AU42" i="9"/>
  <c r="Z42" i="9"/>
  <c r="Y42" i="9"/>
  <c r="Q42" i="9"/>
  <c r="P42" i="9"/>
  <c r="G42" i="9"/>
  <c r="F42" i="9"/>
  <c r="AV41" i="9"/>
  <c r="AU41" i="9"/>
  <c r="Z41" i="9"/>
  <c r="Y41" i="9"/>
  <c r="Q41" i="9"/>
  <c r="P41" i="9"/>
  <c r="G41" i="9"/>
  <c r="F41" i="9"/>
  <c r="AV40" i="9"/>
  <c r="AU40" i="9"/>
  <c r="Z40" i="9"/>
  <c r="Y40" i="9"/>
  <c r="Q40" i="9"/>
  <c r="P40" i="9"/>
  <c r="G40" i="9"/>
  <c r="F40" i="9"/>
  <c r="AV39" i="9"/>
  <c r="AU39" i="9"/>
  <c r="Z39" i="9"/>
  <c r="Y39" i="9"/>
  <c r="Q39" i="9"/>
  <c r="P39" i="9"/>
  <c r="G39" i="9"/>
  <c r="F39" i="9"/>
  <c r="AV38" i="9"/>
  <c r="AU38" i="9"/>
  <c r="Z38" i="9"/>
  <c r="Y38" i="9"/>
  <c r="Q38" i="9"/>
  <c r="P38" i="9"/>
  <c r="G38" i="9"/>
  <c r="F38" i="9"/>
  <c r="AV37" i="9"/>
  <c r="AU37" i="9"/>
  <c r="Z37" i="9"/>
  <c r="Y37" i="9"/>
  <c r="Q37" i="9"/>
  <c r="P37" i="9"/>
  <c r="G37" i="9"/>
  <c r="F37" i="9"/>
  <c r="AV36" i="9"/>
  <c r="AU36" i="9"/>
  <c r="Z36" i="9"/>
  <c r="Y36" i="9"/>
  <c r="Q36" i="9"/>
  <c r="P36" i="9"/>
  <c r="G36" i="9"/>
  <c r="F36" i="9"/>
  <c r="AV35" i="9"/>
  <c r="AU35" i="9"/>
  <c r="Z35" i="9"/>
  <c r="Y35" i="9"/>
  <c r="Q35" i="9"/>
  <c r="P35" i="9"/>
  <c r="G35" i="9"/>
  <c r="F35" i="9"/>
  <c r="AV34" i="9"/>
  <c r="AU34" i="9"/>
  <c r="Z34" i="9"/>
  <c r="Y34" i="9"/>
  <c r="Q34" i="9"/>
  <c r="P34" i="9"/>
  <c r="G34" i="9"/>
  <c r="F34" i="9"/>
  <c r="AV33" i="9"/>
  <c r="AU33" i="9"/>
  <c r="Z33" i="9"/>
  <c r="Y33" i="9"/>
  <c r="Q33" i="9"/>
  <c r="P33" i="9"/>
  <c r="G33" i="9"/>
  <c r="F33" i="9"/>
  <c r="Q32" i="9"/>
  <c r="P32" i="9"/>
  <c r="AN40" i="9" l="1"/>
  <c r="AM40" i="9"/>
</calcChain>
</file>

<file path=xl/sharedStrings.xml><?xml version="1.0" encoding="utf-8"?>
<sst xmlns="http://schemas.openxmlformats.org/spreadsheetml/2006/main" count="349" uniqueCount="231">
  <si>
    <t>Heavy</t>
  </si>
  <si>
    <t>Imperial</t>
  </si>
  <si>
    <t xml:space="preserve"> </t>
  </si>
  <si>
    <t>Total</t>
  </si>
  <si>
    <t>Year</t>
  </si>
  <si>
    <t>Bitumen</t>
  </si>
  <si>
    <t>Value and Scientific Notation</t>
  </si>
  <si>
    <t>Energy Content Factors</t>
  </si>
  <si>
    <t>Term</t>
  </si>
  <si>
    <t>Scientific notation</t>
  </si>
  <si>
    <t xml:space="preserve">Metric </t>
  </si>
  <si>
    <t>Energy resource</t>
  </si>
  <si>
    <t>Gigajoules</t>
  </si>
  <si>
    <t>kilo</t>
  </si>
  <si>
    <t>thousand</t>
  </si>
  <si>
    <t>kilojoule</t>
  </si>
  <si>
    <t>equals</t>
  </si>
  <si>
    <t>British thermal units (Btu as defined in the federal Gas Inspection Act (60-61°F)</t>
  </si>
  <si>
    <t>Natural gas (per thousand cubic metres)</t>
  </si>
  <si>
    <t>37.4*</t>
  </si>
  <si>
    <t>mega</t>
  </si>
  <si>
    <t>million</t>
  </si>
  <si>
    <t>Ethane (per cubic metre)</t>
  </si>
  <si>
    <t>giga</t>
  </si>
  <si>
    <t>billion</t>
  </si>
  <si>
    <t>Propane (per cubic metre)</t>
  </si>
  <si>
    <t>tera</t>
  </si>
  <si>
    <t>Butanes (per cubic metre)</t>
  </si>
  <si>
    <t>peta</t>
  </si>
  <si>
    <t>million billion</t>
  </si>
  <si>
    <t>Oil (per cubic metre)</t>
  </si>
  <si>
    <t>exa</t>
  </si>
  <si>
    <t>billion billion</t>
  </si>
  <si>
    <t>Light and medium crude oil</t>
  </si>
  <si>
    <t>Heavy crude oil</t>
  </si>
  <si>
    <t>tonne</t>
  </si>
  <si>
    <t xml:space="preserve">(U.K.) long tons (2240 pounds)  </t>
  </si>
  <si>
    <t>short tons (2000 pounds)</t>
  </si>
  <si>
    <t>Pentanes plus</t>
  </si>
  <si>
    <t>Refined petroleum products (per cubic metre)</t>
  </si>
  <si>
    <t>Motor gasoline</t>
  </si>
  <si>
    <t>Diesel</t>
  </si>
  <si>
    <t>Aviation turbo fuel</t>
  </si>
  <si>
    <t>Aviation gasoline</t>
  </si>
  <si>
    <t>Kerosene</t>
  </si>
  <si>
    <t>Light fuel oil</t>
  </si>
  <si>
    <t>Heavy fuel oil</t>
  </si>
  <si>
    <t>Naphthas</t>
  </si>
  <si>
    <t>Lubricating oils and greases</t>
  </si>
  <si>
    <t>Petrochemical feedstock</t>
  </si>
  <si>
    <t>Asphalt</t>
  </si>
  <si>
    <t>Coke</t>
  </si>
  <si>
    <t>Other products (from refinery)</t>
  </si>
  <si>
    <t>Coal (per tonne)</t>
  </si>
  <si>
    <t>Subbituminous</t>
  </si>
  <si>
    <t>Bituminous</t>
  </si>
  <si>
    <t xml:space="preserve">Electricity (per megawatt-hour of output) </t>
  </si>
  <si>
    <t>Value
(short scale)</t>
  </si>
  <si>
    <t>cubic feet of gas
(14.65 psia and 60°F)</t>
  </si>
  <si>
    <t>Canadian barrels of ethane
(equilibrium pressure and 60°F)</t>
  </si>
  <si>
    <t>thousand billion (trillion)</t>
  </si>
  <si>
    <t>Canadian barrels of propane
(equilibrium pressure and 60°F)</t>
  </si>
  <si>
    <t>Canadian barrels of butanes
(equilibrium pressure and 60°F)</t>
  </si>
  <si>
    <t>Canadian barrels of oil or pentanes plus
(equilibrium pressure and 60°F)</t>
  </si>
  <si>
    <t>Canadian barrels of water
(equilibrium pressure and 60°F)</t>
  </si>
  <si>
    <t>Upgraded bitumen (synthetic crude oil)</t>
  </si>
  <si>
    <t>*Based on the heating value at 1000 Btu/cf</t>
  </si>
  <si>
    <r>
      <t>Metric and Imperial Equivalent Units</t>
    </r>
    <r>
      <rPr>
        <b/>
        <vertAlign val="superscript"/>
        <sz val="8"/>
        <rFont val="Arial"/>
        <family val="2"/>
      </rPr>
      <t>(a)</t>
    </r>
    <r>
      <rPr>
        <b/>
        <sz val="8"/>
        <rFont val="Arial"/>
        <family val="2"/>
      </rPr>
      <t xml:space="preserve"> </t>
    </r>
  </si>
  <si>
    <r>
      <t xml:space="preserve">10 </t>
    </r>
    <r>
      <rPr>
        <vertAlign val="superscript"/>
        <sz val="8"/>
        <rFont val="Arial"/>
        <family val="2"/>
      </rPr>
      <t>3</t>
    </r>
  </si>
  <si>
    <r>
      <t xml:space="preserve">10 </t>
    </r>
    <r>
      <rPr>
        <vertAlign val="superscript"/>
        <sz val="8"/>
        <rFont val="Arial"/>
        <family val="2"/>
      </rPr>
      <t>6</t>
    </r>
  </si>
  <si>
    <r>
      <t>m</t>
    </r>
    <r>
      <rPr>
        <vertAlign val="superscript"/>
        <sz val="8"/>
        <rFont val="Arial"/>
        <family val="2"/>
      </rPr>
      <t>3</t>
    </r>
    <r>
      <rPr>
        <sz val="8"/>
        <rFont val="Arial"/>
        <family val="2"/>
      </rPr>
      <t xml:space="preserve"> of gas</t>
    </r>
    <r>
      <rPr>
        <sz val="8"/>
        <rFont val="Arial"/>
        <family val="2"/>
      </rPr>
      <t xml:space="preserve">
(101.325 kPa and 15°C)</t>
    </r>
  </si>
  <si>
    <r>
      <t xml:space="preserve">10 </t>
    </r>
    <r>
      <rPr>
        <vertAlign val="superscript"/>
        <sz val="8"/>
        <rFont val="Arial"/>
        <family val="2"/>
      </rPr>
      <t>9</t>
    </r>
  </si>
  <si>
    <r>
      <t>m</t>
    </r>
    <r>
      <rPr>
        <vertAlign val="superscript"/>
        <sz val="8"/>
        <rFont val="Arial"/>
        <family val="2"/>
      </rPr>
      <t>3</t>
    </r>
    <r>
      <rPr>
        <sz val="8"/>
        <rFont val="Arial"/>
        <family val="2"/>
      </rPr>
      <t xml:space="preserve"> of ethane
(equilibrium pressure and 15°C)</t>
    </r>
  </si>
  <si>
    <r>
      <t xml:space="preserve">10 </t>
    </r>
    <r>
      <rPr>
        <vertAlign val="superscript"/>
        <sz val="8"/>
        <rFont val="Arial"/>
        <family val="2"/>
      </rPr>
      <t>12</t>
    </r>
  </si>
  <si>
    <r>
      <t>m</t>
    </r>
    <r>
      <rPr>
        <vertAlign val="superscript"/>
        <sz val="8"/>
        <rFont val="Arial"/>
        <family val="2"/>
      </rPr>
      <t>3</t>
    </r>
    <r>
      <rPr>
        <sz val="8"/>
        <rFont val="Arial"/>
        <family val="2"/>
      </rPr>
      <t xml:space="preserve"> of propane
(equilibrium pressure and 15°C)</t>
    </r>
  </si>
  <si>
    <r>
      <t xml:space="preserve">10 </t>
    </r>
    <r>
      <rPr>
        <vertAlign val="superscript"/>
        <sz val="8"/>
        <rFont val="Arial"/>
        <family val="2"/>
      </rPr>
      <t>15</t>
    </r>
  </si>
  <si>
    <r>
      <t>m</t>
    </r>
    <r>
      <rPr>
        <vertAlign val="superscript"/>
        <sz val="8"/>
        <rFont val="Arial"/>
        <family val="2"/>
      </rPr>
      <t>3</t>
    </r>
    <r>
      <rPr>
        <sz val="8"/>
        <rFont val="Arial"/>
        <family val="2"/>
      </rPr>
      <t xml:space="preserve"> of butanes
(equilibrium pressure and 15°C)</t>
    </r>
  </si>
  <si>
    <r>
      <t xml:space="preserve">10 </t>
    </r>
    <r>
      <rPr>
        <vertAlign val="superscript"/>
        <sz val="8"/>
        <rFont val="Arial"/>
        <family val="2"/>
      </rPr>
      <t>18</t>
    </r>
  </si>
  <si>
    <r>
      <t>m</t>
    </r>
    <r>
      <rPr>
        <vertAlign val="superscript"/>
        <sz val="8"/>
        <rFont val="Arial"/>
        <family val="2"/>
      </rPr>
      <t>3</t>
    </r>
    <r>
      <rPr>
        <sz val="8"/>
        <rFont val="Arial"/>
        <family val="2"/>
      </rPr>
      <t xml:space="preserve"> of oil or pentanes plus
(equilibrium pressure and 15°C)</t>
    </r>
  </si>
  <si>
    <r>
      <t>m</t>
    </r>
    <r>
      <rPr>
        <vertAlign val="superscript"/>
        <sz val="8"/>
        <rFont val="Arial"/>
        <family val="2"/>
      </rPr>
      <t>3</t>
    </r>
    <r>
      <rPr>
        <sz val="8"/>
        <rFont val="Arial"/>
        <family val="2"/>
      </rPr>
      <t xml:space="preserve"> of water
(equilibrium pressure and 15°C)</t>
    </r>
  </si>
  <si>
    <r>
      <t xml:space="preserve">a </t>
    </r>
    <r>
      <rPr>
        <sz val="8"/>
        <rFont val="Arial"/>
        <family val="2"/>
      </rPr>
      <t>Reserves and production data in this report are presented in the International System of Units (SI). The provincial totals and a few other major totals are shown in both SI units and the imperial equivalents in the various tables.</t>
    </r>
  </si>
  <si>
    <t>Light-</t>
  </si>
  <si>
    <t>Additions</t>
  </si>
  <si>
    <t>Revisions</t>
  </si>
  <si>
    <t xml:space="preserve">New </t>
  </si>
  <si>
    <t>EOR</t>
  </si>
  <si>
    <t>Primary</t>
  </si>
  <si>
    <t xml:space="preserve">Initial </t>
  </si>
  <si>
    <t xml:space="preserve">Remaining </t>
  </si>
  <si>
    <t>Cumulative</t>
  </si>
  <si>
    <t>Remaining</t>
  </si>
  <si>
    <t>revisions</t>
  </si>
  <si>
    <t>Waterflood</t>
  </si>
  <si>
    <t>established reserves</t>
  </si>
  <si>
    <t>Solvent</t>
  </si>
  <si>
    <t>ASP/Gas flood</t>
  </si>
  <si>
    <t>Upper Cretaceous</t>
  </si>
  <si>
    <t>Lower Cretaceous</t>
  </si>
  <si>
    <t>Jurassic</t>
  </si>
  <si>
    <t>Triassic</t>
  </si>
  <si>
    <t>Mississippian</t>
  </si>
  <si>
    <t>Upper Devonian</t>
  </si>
  <si>
    <t>Middle Devonian</t>
  </si>
  <si>
    <t>production</t>
  </si>
  <si>
    <t xml:space="preserve"> established reserves</t>
  </si>
  <si>
    <t>ASP/Polymer</t>
  </si>
  <si>
    <t xml:space="preserve">medium </t>
  </si>
  <si>
    <t>Change</t>
  </si>
  <si>
    <r>
      <t>Initial established reserves</t>
    </r>
    <r>
      <rPr>
        <vertAlign val="superscript"/>
        <sz val="10"/>
        <rFont val="Arial"/>
        <family val="2"/>
      </rPr>
      <t>a</t>
    </r>
  </si>
  <si>
    <t>  Light-medium</t>
  </si>
  <si>
    <t>  Heavy</t>
  </si>
  <si>
    <r>
      <t>Cumulative production</t>
    </r>
    <r>
      <rPr>
        <vertAlign val="superscript"/>
        <sz val="10"/>
        <rFont val="Arial"/>
        <family val="2"/>
      </rPr>
      <t>b</t>
    </r>
  </si>
  <si>
    <r>
      <t>Remaining established reserves</t>
    </r>
    <r>
      <rPr>
        <vertAlign val="superscript"/>
        <sz val="10"/>
        <rFont val="Arial"/>
        <family val="2"/>
      </rPr>
      <t>a</t>
    </r>
  </si>
  <si>
    <t>Annual production</t>
  </si>
  <si>
    <t>Light-medium</t>
  </si>
  <si>
    <t>Heavy </t>
  </si>
  <si>
    <r>
      <t>Total</t>
    </r>
    <r>
      <rPr>
        <b/>
        <vertAlign val="superscript"/>
        <sz val="10"/>
        <rFont val="Arial"/>
        <family val="2"/>
      </rPr>
      <t>a</t>
    </r>
  </si>
  <si>
    <t>New discoveries</t>
  </si>
  <si>
    <t>Development of existing pools</t>
  </si>
  <si>
    <t>Enhanced recovery (new/expansion)</t>
  </si>
  <si>
    <r>
      <t>Initial established reserves (10</t>
    </r>
    <r>
      <rPr>
        <b/>
        <vertAlign val="superscript"/>
        <sz val="10"/>
        <rFont val="Arial"/>
        <family val="2"/>
      </rPr>
      <t>3</t>
    </r>
    <r>
      <rPr>
        <b/>
        <sz val="10"/>
        <rFont val="Arial"/>
        <family val="2"/>
      </rPr>
      <t> m</t>
    </r>
    <r>
      <rPr>
        <b/>
        <vertAlign val="superscript"/>
        <sz val="10"/>
        <rFont val="Arial"/>
        <family val="2"/>
      </rPr>
      <t>3</t>
    </r>
    <r>
      <rPr>
        <b/>
        <sz val="10"/>
        <rFont val="Arial"/>
        <family val="2"/>
      </rPr>
      <t>)</t>
    </r>
  </si>
  <si>
    <t>Pool</t>
  </si>
  <si>
    <t>Main reason for change</t>
  </si>
  <si>
    <t>Pool development and reassessment of reserves</t>
  </si>
  <si>
    <t>Reassessment of reserves</t>
  </si>
  <si>
    <t>New EOR scheme and reassessment of reserves</t>
  </si>
  <si>
    <t>Initial volume</t>
  </si>
  <si>
    <r>
      <t>in-place (10</t>
    </r>
    <r>
      <rPr>
        <b/>
        <vertAlign val="superscript"/>
        <sz val="10"/>
        <rFont val="Arial"/>
        <family val="2"/>
      </rPr>
      <t>6</t>
    </r>
    <r>
      <rPr>
        <b/>
        <sz val="10"/>
        <rFont val="Arial"/>
        <family val="2"/>
      </rPr>
      <t> m</t>
    </r>
    <r>
      <rPr>
        <b/>
        <vertAlign val="superscript"/>
        <sz val="10"/>
        <rFont val="Arial"/>
        <family val="2"/>
      </rPr>
      <t>3</t>
    </r>
    <r>
      <rPr>
        <b/>
        <sz val="10"/>
        <rFont val="Arial"/>
        <family val="2"/>
      </rPr>
      <t>)</t>
    </r>
  </si>
  <si>
    <r>
      <t> Initial established reserves (10</t>
    </r>
    <r>
      <rPr>
        <b/>
        <vertAlign val="superscript"/>
        <sz val="10"/>
        <rFont val="Arial"/>
        <family val="2"/>
      </rPr>
      <t>6</t>
    </r>
    <r>
      <rPr>
        <b/>
        <sz val="10"/>
        <rFont val="Arial"/>
        <family val="2"/>
      </rPr>
      <t> m</t>
    </r>
    <r>
      <rPr>
        <b/>
        <vertAlign val="superscript"/>
        <sz val="10"/>
        <rFont val="Arial"/>
        <family val="2"/>
      </rPr>
      <t>3</t>
    </r>
    <r>
      <rPr>
        <b/>
        <sz val="10"/>
        <rFont val="Arial"/>
        <family val="2"/>
      </rPr>
      <t>)</t>
    </r>
  </si>
  <si>
    <t>Average recovery (%)</t>
  </si>
  <si>
    <t>Crude oil type and pool type</t>
  </si>
  <si>
    <t>Water/</t>
  </si>
  <si>
    <t>gas flood</t>
  </si>
  <si>
    <t>Solvent flood</t>
  </si>
  <si>
    <t>  Primary</t>
  </si>
  <si>
    <t>-</t>
  </si>
  <si>
    <t>  Waterflood</t>
  </si>
  <si>
    <t>  Solvent flood</t>
  </si>
  <si>
    <t>  ASP</t>
  </si>
  <si>
    <t>  Gas flood</t>
  </si>
  <si>
    <t>  Polymer</t>
  </si>
  <si>
    <t>Percentage of total initial established reserves</t>
  </si>
  <si>
    <t> Changes to initial established reserves</t>
  </si>
  <si>
    <t>Initial established reserves</t>
  </si>
  <si>
    <t>Cumulative production</t>
  </si>
  <si>
    <t>Remaining established reserves</t>
  </si>
  <si>
    <t>EOR additions</t>
  </si>
  <si>
    <t>Development</t>
  </si>
  <si>
    <t>Net changes</t>
  </si>
  <si>
    <t>Figure R4.1</t>
  </si>
  <si>
    <t>Figure R4.2</t>
  </si>
  <si>
    <t>Figure R4.3</t>
  </si>
  <si>
    <t>Figure R4.4</t>
  </si>
  <si>
    <t>Figure R4.5</t>
  </si>
  <si>
    <t>Figure R4.6</t>
  </si>
  <si>
    <r>
      <t>10</t>
    </r>
    <r>
      <rPr>
        <b/>
        <vertAlign val="superscript"/>
        <sz val="10"/>
        <rFont val="Arial"/>
        <family val="2"/>
      </rPr>
      <t xml:space="preserve">6 </t>
    </r>
    <r>
      <rPr>
        <b/>
        <sz val="10"/>
        <rFont val="Arial"/>
        <family val="2"/>
      </rPr>
      <t>m</t>
    </r>
    <r>
      <rPr>
        <b/>
        <vertAlign val="superscript"/>
        <sz val="10"/>
        <rFont val="Arial"/>
        <family val="2"/>
      </rPr>
      <t>3</t>
    </r>
  </si>
  <si>
    <r>
      <t>10</t>
    </r>
    <r>
      <rPr>
        <b/>
        <vertAlign val="superscript"/>
        <sz val="10"/>
        <rFont val="Arial"/>
        <family val="2"/>
      </rPr>
      <t xml:space="preserve">6 </t>
    </r>
    <r>
      <rPr>
        <b/>
        <sz val="10"/>
        <rFont val="Arial"/>
        <family val="2"/>
      </rPr>
      <t>bbl</t>
    </r>
  </si>
  <si>
    <r>
      <t>Table R4.1  Reserves and production changes in crude oil (10</t>
    </r>
    <r>
      <rPr>
        <b/>
        <vertAlign val="superscript"/>
        <sz val="10"/>
        <rFont val="Arial"/>
        <family val="2"/>
      </rPr>
      <t>6</t>
    </r>
    <r>
      <rPr>
        <b/>
        <sz val="10"/>
        <rFont val="Arial"/>
        <family val="2"/>
      </rPr>
      <t> m</t>
    </r>
    <r>
      <rPr>
        <b/>
        <vertAlign val="superscript"/>
        <sz val="10"/>
        <rFont val="Arial"/>
        <family val="2"/>
      </rPr>
      <t>3</t>
    </r>
    <r>
      <rPr>
        <b/>
        <sz val="10"/>
        <rFont val="Arial"/>
        <family val="2"/>
      </rPr>
      <t>)</t>
    </r>
  </si>
  <si>
    <t>+8.8</t>
  </si>
  <si>
    <r>
      <t>Table R4.5  Crude oil reserves as of each year-end (10</t>
    </r>
    <r>
      <rPr>
        <b/>
        <vertAlign val="superscript"/>
        <sz val="10"/>
        <color rgb="FF000000"/>
        <rFont val="Arial"/>
        <family val="2"/>
      </rPr>
      <t>6</t>
    </r>
    <r>
      <rPr>
        <b/>
        <sz val="10"/>
        <color rgb="FF000000"/>
        <rFont val="Arial"/>
        <family val="2"/>
      </rPr>
      <t> m</t>
    </r>
    <r>
      <rPr>
        <b/>
        <vertAlign val="superscript"/>
        <sz val="10"/>
        <color rgb="FF000000"/>
        <rFont val="Arial"/>
        <family val="2"/>
      </rPr>
      <t>3</t>
    </r>
    <r>
      <rPr>
        <b/>
        <sz val="10"/>
        <color rgb="FF000000"/>
        <rFont val="Arial"/>
        <family val="2"/>
      </rPr>
      <t>)</t>
    </r>
  </si>
  <si>
    <r>
      <t>Total</t>
    </r>
    <r>
      <rPr>
        <vertAlign val="superscript"/>
        <sz val="10"/>
        <rFont val="Arial"/>
        <family val="2"/>
      </rPr>
      <t>a</t>
    </r>
  </si>
  <si>
    <t>+9.3</t>
  </si>
  <si>
    <t>Nipisi Clearwater G</t>
  </si>
  <si>
    <r>
      <t>Light-medium (10</t>
    </r>
    <r>
      <rPr>
        <vertAlign val="superscript"/>
        <sz val="10"/>
        <rFont val="Arial"/>
        <family val="2"/>
      </rPr>
      <t>6</t>
    </r>
    <r>
      <rPr>
        <sz val="10"/>
        <rFont val="Arial"/>
        <family val="2"/>
      </rPr>
      <t xml:space="preserve"> m</t>
    </r>
    <r>
      <rPr>
        <vertAlign val="superscript"/>
        <sz val="10"/>
        <rFont val="Arial"/>
        <family val="2"/>
      </rPr>
      <t>3</t>
    </r>
    <r>
      <rPr>
        <sz val="10"/>
        <rFont val="Arial"/>
        <family val="2"/>
      </rPr>
      <t>)</t>
    </r>
  </si>
  <si>
    <r>
      <t>Heavy  (10</t>
    </r>
    <r>
      <rPr>
        <vertAlign val="superscript"/>
        <sz val="10"/>
        <rFont val="Arial"/>
        <family val="2"/>
      </rPr>
      <t>6</t>
    </r>
    <r>
      <rPr>
        <sz val="10"/>
        <rFont val="Arial"/>
        <family val="2"/>
      </rPr>
      <t xml:space="preserve"> m</t>
    </r>
    <r>
      <rPr>
        <vertAlign val="superscript"/>
        <sz val="10"/>
        <rFont val="Arial"/>
        <family val="2"/>
      </rPr>
      <t>3</t>
    </r>
    <r>
      <rPr>
        <sz val="10"/>
        <rFont val="Arial"/>
        <family val="2"/>
      </rPr>
      <t>)</t>
    </r>
  </si>
  <si>
    <r>
      <t>Total  (10</t>
    </r>
    <r>
      <rPr>
        <vertAlign val="superscript"/>
        <sz val="10"/>
        <rFont val="Arial"/>
        <family val="2"/>
      </rPr>
      <t>6</t>
    </r>
    <r>
      <rPr>
        <sz val="10"/>
        <rFont val="Arial"/>
        <family val="2"/>
      </rPr>
      <t xml:space="preserve"> m</t>
    </r>
    <r>
      <rPr>
        <vertAlign val="superscript"/>
        <sz val="10"/>
        <rFont val="Arial"/>
        <family val="2"/>
      </rPr>
      <t>3</t>
    </r>
    <r>
      <rPr>
        <sz val="10"/>
        <rFont val="Arial"/>
        <family val="2"/>
      </rPr>
      <t>)</t>
    </r>
  </si>
  <si>
    <r>
      <t>Total (10</t>
    </r>
    <r>
      <rPr>
        <vertAlign val="superscript"/>
        <sz val="10"/>
        <rFont val="Arial"/>
        <family val="2"/>
      </rPr>
      <t>9</t>
    </r>
    <r>
      <rPr>
        <sz val="10"/>
        <rFont val="Arial"/>
        <family val="2"/>
      </rPr>
      <t xml:space="preserve"> bbl)</t>
    </r>
  </si>
  <si>
    <t>Any discrepancies are due to rounding.</t>
  </si>
  <si>
    <t>+13.8</t>
  </si>
  <si>
    <t>Bezanson Montney C</t>
  </si>
  <si>
    <r>
      <t>a</t>
    </r>
    <r>
      <rPr>
        <sz val="9"/>
        <color theme="0" tint="-0.499984740745262"/>
        <rFont val="Arial"/>
        <family val="2"/>
      </rPr>
      <t> Any discrepancies are due to rounding.</t>
    </r>
  </si>
  <si>
    <r>
      <t>b</t>
    </r>
    <r>
      <rPr>
        <sz val="9"/>
        <color theme="0" tint="-0.499984740745262"/>
        <rFont val="Arial"/>
        <family val="2"/>
      </rPr>
      <t> Change in cumulative production is a combination of annual production and all adjustments to previous production records.</t>
    </r>
  </si>
  <si>
    <t>+7.8</t>
  </si>
  <si>
    <t>+24.9</t>
  </si>
  <si>
    <t>La Glace Charlie Lake N</t>
  </si>
  <si>
    <t>Nipisi Clearwater N</t>
  </si>
  <si>
    <t>+28.8</t>
  </si>
  <si>
    <t>+13.9</t>
  </si>
  <si>
    <t>+42.7</t>
  </si>
  <si>
    <t>+21.0</t>
  </si>
  <si>
    <t>+8.4</t>
  </si>
  <si>
    <t>+29.4</t>
  </si>
  <si>
    <t>+5.5</t>
  </si>
  <si>
    <t>+13.3</t>
  </si>
  <si>
    <t>+0.7</t>
  </si>
  <si>
    <t>+1.4</t>
  </si>
  <si>
    <r>
      <t>Table R4.2  Breakdown of changes in crude oil initial established reserves, 2023 (10</t>
    </r>
    <r>
      <rPr>
        <b/>
        <vertAlign val="superscript"/>
        <sz val="10"/>
        <rFont val="Arial"/>
        <family val="2"/>
      </rPr>
      <t>6</t>
    </r>
    <r>
      <rPr>
        <b/>
        <sz val="10"/>
        <rFont val="Arial"/>
        <family val="2"/>
      </rPr>
      <t> m</t>
    </r>
    <r>
      <rPr>
        <b/>
        <vertAlign val="superscript"/>
        <sz val="10"/>
        <rFont val="Arial"/>
        <family val="2"/>
      </rPr>
      <t>3</t>
    </r>
    <r>
      <rPr>
        <b/>
        <sz val="10"/>
        <rFont val="Arial"/>
        <family val="2"/>
      </rPr>
      <t>)</t>
    </r>
  </si>
  <si>
    <t>+14.5</t>
  </si>
  <si>
    <t>+10.4</t>
  </si>
  <si>
    <t>Table R4.3  Major oil reserves changes, 2023</t>
  </si>
  <si>
    <t>Alderson Commingled Pool 021</t>
  </si>
  <si>
    <t>+675</t>
  </si>
  <si>
    <t>Ante Creek North Triassic C</t>
  </si>
  <si>
    <t>+455</t>
  </si>
  <si>
    <t>Atlee-Buffalo Upper Mannville G</t>
  </si>
  <si>
    <t>+490</t>
  </si>
  <si>
    <t>Bantry Mannville A</t>
  </si>
  <si>
    <t>+498</t>
  </si>
  <si>
    <t>+925</t>
  </si>
  <si>
    <t>Chauvin South Commingled Pool 001</t>
  </si>
  <si>
    <t>+793</t>
  </si>
  <si>
    <t>Figure Lake Clearwater A</t>
  </si>
  <si>
    <t>+648</t>
  </si>
  <si>
    <t>Garrington Commingled Pool 002</t>
  </si>
  <si>
    <t>+913</t>
  </si>
  <si>
    <t>+877</t>
  </si>
  <si>
    <t>Marten Clearwater NNN</t>
  </si>
  <si>
    <t>+1 287</t>
  </si>
  <si>
    <t>+1 289</t>
  </si>
  <si>
    <t>+3 841</t>
  </si>
  <si>
    <t>Nipisi Clearwater T</t>
  </si>
  <si>
    <t>+474</t>
  </si>
  <si>
    <t>Perryvale Upper Mannville I</t>
  </si>
  <si>
    <t>+502</t>
  </si>
  <si>
    <t>Pouce Coupe South Montney PPP</t>
  </si>
  <si>
    <t>+1 115</t>
  </si>
  <si>
    <t>Provost Sparky MM</t>
  </si>
  <si>
    <t>+1 070</t>
  </si>
  <si>
    <t>Twining Wabamun E</t>
  </si>
  <si>
    <t>+573</t>
  </si>
  <si>
    <t>Valhalla Charlie Lake O3O</t>
  </si>
  <si>
    <t>+1 696</t>
  </si>
  <si>
    <t>Valhalla Commingled Pool 032</t>
  </si>
  <si>
    <t>+419</t>
  </si>
  <si>
    <t>Verger Ellerslie T</t>
  </si>
  <si>
    <t>+541</t>
  </si>
  <si>
    <t>Wintering Hills Lower Mannville TT</t>
  </si>
  <si>
    <t>+432</t>
  </si>
  <si>
    <t>Workman Wabamun E</t>
  </si>
  <si>
    <t>+612</t>
  </si>
  <si>
    <t>Table R4.4  Crude oil reserves by recovery mechanism as of December 31,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</si>
</sst>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7">
    <numFmt numFmtId="43" formatCode="_-* #,##0.00_-;\-* #,##0.00_-;_-* &quot;-&quot;??_-;_-@_-"/>
    <numFmt numFmtId="164" formatCode="&quot;$&quot;#,##0_);\(&quot;$&quot;#,##0\)"/>
    <numFmt numFmtId="165" formatCode="&quot;$&quot;#,##0.00_);[Red]\(&quot;$&quot;#,##0.00\)"/>
    <numFmt numFmtId="166" formatCode="_(&quot;$&quot;* #,##0.00_);_(&quot;$&quot;* \(#,##0.00\);_(&quot;$&quot;* &quot;-&quot;??_);_(@_)"/>
    <numFmt numFmtId="167" formatCode="_(* #,##0.00_);_(* \(#,##0.00\);_(* &quot;-&quot;??_);_(@_)"/>
    <numFmt numFmtId="168" formatCode="0.0"/>
    <numFmt numFmtId="169" formatCode="#,##0\ ;[Red]\(#,##0\)"/>
    <numFmt numFmtId="170" formatCode="&quot;$&quot;#,##0\ ;\(&quot;$&quot;#,##0\)"/>
    <numFmt numFmtId="171" formatCode="m/d/yy\ h:mm"/>
    <numFmt numFmtId="172" formatCode="_ * #,##0.00_ ;_ * \-#,##0.00_ ;_ * &quot;-&quot;??_ ;_ @_ "/>
    <numFmt numFmtId="173" formatCode="0.0\ \ \ \ ;[Red]\(0.0\)\ \ "/>
    <numFmt numFmtId="174" formatCode="0.0\ \ \ \ \ \ ;[Red]\(0.0\)\ \ \ \ "/>
    <numFmt numFmtId="175" formatCode="0.0\ \ \ \ \ \ \ \ ;[Red]\(0.0\)\ \ \ \ \ \ "/>
    <numFmt numFmtId="176" formatCode="mmm\ dd\,\ yyyy"/>
    <numFmt numFmtId="177" formatCode="mmm\-yyyy"/>
    <numFmt numFmtId="178" formatCode="yyyy"/>
    <numFmt numFmtId="179" formatCode="0.0000"/>
    <numFmt numFmtId="180" formatCode="0.0000000"/>
    <numFmt numFmtId="181" formatCode="_-* ###0_-;\(###0\);_-* &quot;–&quot;_-;_-@_-"/>
    <numFmt numFmtId="182" formatCode="_-* #,##0_-;\(#,##0\);_-* &quot;–&quot;_-;_-@_-"/>
    <numFmt numFmtId="183" formatCode="_-* #,###_-;\(#,###\);_-* &quot;–&quot;_-;_-@_-"/>
    <numFmt numFmtId="184" formatCode="_-* #,###.00_-;\(#,###.00\);_-* &quot;–&quot;_-;_-@_-"/>
    <numFmt numFmtId="185" formatCode="_-\ #,##0.000_-;\(#,##0.000\);_-* &quot;–&quot;_-;_-@_-"/>
    <numFmt numFmtId="186" formatCode="_-* #,###.0_-;\(#,###.0\);_-* &quot;–&quot;_-;_-@_-"/>
    <numFmt numFmtId="187" formatCode="_-\ #,##0%_-;\(#,##0\)%;_-* &quot;–&quot;_-;_-@_-"/>
    <numFmt numFmtId="188" formatCode="_-####_-;\(####\);_-\ &quot;–&quot;_-;_-@_-"/>
    <numFmt numFmtId="189" formatCode="_-\ #,##0.00_-;\(#,##0.00\);_-* &quot;–&quot;_-;_-@_-"/>
    <numFmt numFmtId="190" formatCode="0.0%"/>
    <numFmt numFmtId="191" formatCode="_-* #,##0.0_-;\(#,##0.0\);_-* &quot;–&quot;_-;_-@_-"/>
    <numFmt numFmtId="192" formatCode="_-\ #,##0.0_-;\(#,##0.0\);_-* &quot;–&quot;_-;_-@_-"/>
    <numFmt numFmtId="193" formatCode="#,##0.00;[Red]\(#,##0.00\)"/>
    <numFmt numFmtId="194" formatCode="_-* ###0.00_-;\(###0.00\);_-* &quot;–&quot;_-;_-@_-"/>
    <numFmt numFmtId="195" formatCode="_-* ###0.0_-;\(###0.0\);_-* &quot;–&quot;_-;_-@_-"/>
    <numFmt numFmtId="196" formatCode="0.00_)"/>
    <numFmt numFmtId="197" formatCode="0____"/>
    <numFmt numFmtId="198" formatCode="#\ ###"/>
    <numFmt numFmtId="199" formatCode="0.000"/>
  </numFmts>
  <fonts count="119">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10"/>
      <name val="Arial"/>
      <family val="2"/>
    </font>
    <font>
      <sz val="10"/>
      <name val="Arial"/>
      <family val="2"/>
    </font>
    <font>
      <sz val="8"/>
      <name val="Arial"/>
      <family val="2"/>
    </font>
    <font>
      <b/>
      <sz val="12"/>
      <name val="Arial"/>
      <family val="2"/>
    </font>
    <font>
      <b/>
      <sz val="8"/>
      <name val="Arial"/>
      <family val="2"/>
    </font>
    <font>
      <b/>
      <vertAlign val="superscript"/>
      <sz val="10"/>
      <name val="Arial"/>
      <family val="2"/>
    </font>
    <font>
      <b/>
      <sz val="10"/>
      <name val="Arial"/>
      <family val="2"/>
    </font>
    <font>
      <sz val="10"/>
      <name val="Geneva"/>
    </font>
    <font>
      <b/>
      <sz val="18"/>
      <name val="Arial"/>
      <family val="2"/>
    </font>
    <font>
      <sz val="10"/>
      <color indexed="12"/>
      <name val="Arial"/>
      <family val="2"/>
    </font>
    <font>
      <b/>
      <vertAlign val="superscript"/>
      <sz val="8"/>
      <name val="Arial"/>
      <family val="2"/>
    </font>
    <font>
      <vertAlign val="superscript"/>
      <sz val="8"/>
      <name val="Arial"/>
      <family val="2"/>
    </font>
    <font>
      <u/>
      <sz val="8"/>
      <name val="Arial"/>
      <family val="2"/>
    </font>
    <font>
      <b/>
      <sz val="18"/>
      <name val="Arial"/>
      <family val="2"/>
    </font>
    <font>
      <b/>
      <sz val="12"/>
      <name val="Arial"/>
      <family val="2"/>
    </font>
    <font>
      <b/>
      <sz val="10"/>
      <color rgb="FFFF0000"/>
      <name val="Arial"/>
      <family val="2"/>
    </font>
    <font>
      <sz val="8"/>
      <color rgb="FFFF0000"/>
      <name val="Arial"/>
      <family val="2"/>
    </font>
    <font>
      <sz val="10"/>
      <name val="Arial"/>
      <family val="2"/>
    </font>
    <font>
      <b/>
      <sz val="18"/>
      <color theme="3"/>
      <name val="Cambria"/>
      <family val="2"/>
      <scheme val="maj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7"/>
      <name val="Arial"/>
      <family val="2"/>
    </font>
    <font>
      <sz val="10"/>
      <name val="TimesNewRomanPS"/>
    </font>
    <font>
      <sz val="11"/>
      <color indexed="8"/>
      <name val="Calibri"/>
      <family val="2"/>
    </font>
    <font>
      <sz val="11"/>
      <color indexed="9"/>
      <name val="Calibri"/>
      <family val="2"/>
    </font>
    <font>
      <sz val="11"/>
      <color indexed="20"/>
      <name val="Calibri"/>
      <family val="2"/>
    </font>
    <font>
      <sz val="6.5"/>
      <name val="Arial"/>
      <family val="2"/>
    </font>
    <font>
      <sz val="6"/>
      <name val="Arial"/>
      <family val="2"/>
    </font>
    <font>
      <b/>
      <sz val="6.5"/>
      <name val="Arial"/>
      <family val="2"/>
    </font>
    <font>
      <sz val="6.5"/>
      <color indexed="57"/>
      <name val="Arial"/>
      <family val="2"/>
    </font>
    <font>
      <b/>
      <sz val="8.5"/>
      <color indexed="45"/>
      <name val="Arial"/>
      <family val="2"/>
    </font>
    <font>
      <sz val="12"/>
      <color indexed="50"/>
      <name val="Arial"/>
      <family val="2"/>
    </font>
    <font>
      <b/>
      <sz val="7.5"/>
      <name val="Arial"/>
      <family val="2"/>
    </font>
    <font>
      <sz val="7.5"/>
      <name val="Arial"/>
      <family val="2"/>
    </font>
    <font>
      <sz val="8"/>
      <color indexed="50"/>
      <name val="Arial"/>
      <family val="2"/>
    </font>
    <font>
      <sz val="7.5"/>
      <color indexed="57"/>
      <name val="Arial"/>
      <family val="2"/>
    </font>
    <font>
      <sz val="8"/>
      <color indexed="57"/>
      <name val="Arial"/>
      <family val="2"/>
    </font>
    <font>
      <b/>
      <sz val="11"/>
      <color indexed="10"/>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1"/>
      <color indexed="62"/>
      <name val="Calibri"/>
      <family val="2"/>
    </font>
    <font>
      <u/>
      <sz val="10"/>
      <color indexed="12"/>
      <name val="Arial"/>
      <family val="2"/>
    </font>
    <font>
      <u/>
      <sz val="11"/>
      <color indexed="12"/>
      <name val="Calibri"/>
      <family val="2"/>
    </font>
    <font>
      <sz val="11"/>
      <color indexed="62"/>
      <name val="Calibri"/>
      <family val="2"/>
    </font>
    <font>
      <sz val="11"/>
      <color indexed="10"/>
      <name val="Calibri"/>
      <family val="2"/>
    </font>
    <font>
      <sz val="11"/>
      <color indexed="19"/>
      <name val="Calibri"/>
      <family val="2"/>
    </font>
    <font>
      <sz val="9"/>
      <name val="Arial"/>
      <family val="2"/>
    </font>
    <font>
      <b/>
      <sz val="7"/>
      <name val="Times"/>
      <family val="1"/>
    </font>
    <font>
      <sz val="10"/>
      <name val="Verdana"/>
      <family val="2"/>
    </font>
    <font>
      <b/>
      <sz val="11"/>
      <color indexed="63"/>
      <name val="Calibri"/>
      <family val="2"/>
    </font>
    <font>
      <b/>
      <sz val="9"/>
      <color indexed="18"/>
      <name val="Times New Roman"/>
      <family val="1"/>
    </font>
    <font>
      <b/>
      <sz val="18"/>
      <color indexed="62"/>
      <name val="Cambria"/>
      <family val="2"/>
    </font>
    <font>
      <b/>
      <sz val="15"/>
      <color indexed="45"/>
      <name val="Arial"/>
      <family val="2"/>
    </font>
    <font>
      <b/>
      <sz val="7"/>
      <color indexed="45"/>
      <name val="Arial"/>
      <family val="2"/>
    </font>
    <font>
      <sz val="7"/>
      <color indexed="45"/>
      <name val="Arial"/>
      <family val="2"/>
    </font>
    <font>
      <b/>
      <i/>
      <sz val="10"/>
      <color indexed="16"/>
      <name val="Arial"/>
      <family val="2"/>
    </font>
    <font>
      <b/>
      <sz val="10"/>
      <color indexed="16"/>
      <name val="Arial"/>
      <family val="2"/>
    </font>
    <font>
      <sz val="10"/>
      <color indexed="20"/>
      <name val="Arial"/>
      <family val="2"/>
    </font>
    <font>
      <sz val="10"/>
      <name val="MS Sans Serif"/>
      <family val="2"/>
    </font>
    <font>
      <sz val="16"/>
      <name val="Arial"/>
      <family val="2"/>
    </font>
    <font>
      <b/>
      <sz val="9"/>
      <color indexed="18"/>
      <name val="Arial"/>
      <family val="2"/>
    </font>
    <font>
      <sz val="10"/>
      <name val="Corporate Mono"/>
    </font>
    <font>
      <b/>
      <sz val="16"/>
      <name val="Arial"/>
      <family val="2"/>
    </font>
    <font>
      <sz val="12"/>
      <name val="Times New Roman"/>
      <family val="1"/>
    </font>
    <font>
      <b/>
      <sz val="11"/>
      <color indexed="52"/>
      <name val="Calibri"/>
      <family val="2"/>
    </font>
    <font>
      <b/>
      <sz val="11"/>
      <color indexed="56"/>
      <name val="Calibri"/>
      <family val="2"/>
    </font>
    <font>
      <sz val="11"/>
      <color indexed="52"/>
      <name val="Calibri"/>
      <family val="2"/>
    </font>
    <font>
      <sz val="11"/>
      <color indexed="60"/>
      <name val="Calibri"/>
      <family val="2"/>
    </font>
    <font>
      <b/>
      <sz val="18"/>
      <color indexed="56"/>
      <name val="Cambria"/>
      <family val="2"/>
    </font>
    <font>
      <b/>
      <sz val="13"/>
      <color indexed="56"/>
      <name val="Calibri"/>
      <family val="2"/>
    </font>
    <font>
      <b/>
      <sz val="11"/>
      <color indexed="8"/>
      <name val="Calibri"/>
      <family val="2"/>
    </font>
    <font>
      <u/>
      <sz val="7.5"/>
      <color indexed="12"/>
      <name val="Arial"/>
      <family val="2"/>
    </font>
    <font>
      <b/>
      <sz val="15"/>
      <color indexed="62"/>
      <name val="Calibri"/>
      <family val="2"/>
    </font>
    <font>
      <b/>
      <sz val="13"/>
      <color indexed="62"/>
      <name val="Calibri"/>
      <family val="2"/>
    </font>
    <font>
      <u/>
      <sz val="12"/>
      <color indexed="12"/>
      <name val="Times New Roman"/>
      <family val="1"/>
    </font>
    <font>
      <b/>
      <sz val="11"/>
      <color indexed="10"/>
      <name val="Calibri"/>
      <family val="2"/>
      <scheme val="minor"/>
    </font>
    <font>
      <b/>
      <sz val="15"/>
      <color indexed="62"/>
      <name val="Calibri"/>
      <family val="2"/>
      <scheme val="minor"/>
    </font>
    <font>
      <b/>
      <sz val="15"/>
      <color theme="3"/>
      <name val="Calibri"/>
      <family val="2"/>
      <scheme val="minor"/>
    </font>
    <font>
      <b/>
      <sz val="13"/>
      <color indexed="62"/>
      <name val="Calibri"/>
      <family val="2"/>
      <scheme val="minor"/>
    </font>
    <font>
      <b/>
      <sz val="13"/>
      <color theme="3"/>
      <name val="Calibri"/>
      <family val="2"/>
      <scheme val="minor"/>
    </font>
    <font>
      <b/>
      <sz val="11"/>
      <color indexed="62"/>
      <name val="Calibri"/>
      <family val="2"/>
      <scheme val="minor"/>
    </font>
    <font>
      <sz val="11"/>
      <color indexed="10"/>
      <name val="Calibri"/>
      <family val="2"/>
      <scheme val="minor"/>
    </font>
    <font>
      <sz val="11"/>
      <color indexed="19"/>
      <name val="Calibri"/>
      <family val="2"/>
      <scheme val="minor"/>
    </font>
    <font>
      <b/>
      <sz val="18"/>
      <color indexed="62"/>
      <name val="Cambria"/>
      <family val="2"/>
      <scheme val="major"/>
    </font>
    <font>
      <b/>
      <sz val="11"/>
      <color theme="1"/>
      <name val="Calibri"/>
      <family val="2"/>
      <scheme val="minor"/>
    </font>
    <font>
      <sz val="11"/>
      <color theme="1"/>
      <name val="Arial"/>
      <family val="2"/>
    </font>
    <font>
      <sz val="10"/>
      <name val="Times New Roman"/>
      <family val="1"/>
    </font>
    <font>
      <sz val="10"/>
      <color rgb="FFFF0000"/>
      <name val="Arial"/>
      <family val="2"/>
    </font>
    <font>
      <b/>
      <i/>
      <u/>
      <sz val="14"/>
      <color rgb="FFFA3526"/>
      <name val="Calibri"/>
      <family val="2"/>
      <scheme val="minor"/>
    </font>
    <font>
      <b/>
      <i/>
      <sz val="14"/>
      <color rgb="FFFA3526"/>
      <name val="Calibri"/>
      <family val="2"/>
      <scheme val="minor"/>
    </font>
    <font>
      <b/>
      <sz val="10"/>
      <color rgb="FF000000"/>
      <name val="Arial"/>
      <family val="2"/>
    </font>
    <font>
      <sz val="10"/>
      <color rgb="FF000000"/>
      <name val="Arial"/>
      <family val="2"/>
    </font>
    <font>
      <vertAlign val="superscript"/>
      <sz val="10"/>
      <name val="Arial"/>
      <family val="2"/>
    </font>
    <font>
      <sz val="9"/>
      <color rgb="FFA6A6A6"/>
      <name val="Arial"/>
      <family val="2"/>
    </font>
    <font>
      <vertAlign val="superscript"/>
      <sz val="9"/>
      <color rgb="FFA6A6A6"/>
      <name val="Arial"/>
      <family val="2"/>
    </font>
    <font>
      <b/>
      <vertAlign val="superscript"/>
      <sz val="10"/>
      <color rgb="FF000000"/>
      <name val="Arial"/>
      <family val="2"/>
    </font>
    <font>
      <sz val="9"/>
      <color theme="0" tint="-0.499984740745262"/>
      <name val="Arial"/>
      <family val="2"/>
    </font>
    <font>
      <vertAlign val="superscript"/>
      <sz val="9"/>
      <color theme="0" tint="-0.499984740745262"/>
      <name val="Arial"/>
      <family val="2"/>
    </font>
    <font>
      <b/>
      <sz val="9"/>
      <color theme="0" tint="-0.499984740745262"/>
      <name val="Arial"/>
      <family val="2"/>
    </font>
    <font>
      <sz val="10"/>
      <color theme="0" tint="-0.499984740745262"/>
      <name val="Arial"/>
      <family val="2"/>
    </font>
  </fonts>
  <fills count="68">
    <fill>
      <patternFill patternType="none"/>
    </fill>
    <fill>
      <patternFill patternType="gray125"/>
    </fill>
    <fill>
      <patternFill patternType="lightGray"/>
    </fill>
    <fill>
      <patternFill patternType="gray0625"/>
    </fill>
    <fill>
      <patternFill patternType="solid">
        <fgColor indexed="31"/>
        <bgColor indexed="8"/>
      </patternFill>
    </fill>
    <fill>
      <patternFill patternType="solid">
        <fgColor indexed="43"/>
        <bgColor indexed="8"/>
      </patternFill>
    </fill>
    <fill>
      <patternFill patternType="solid">
        <fgColor rgb="FF000000"/>
        <bgColor rgb="FF000000"/>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44"/>
      </patternFill>
    </fill>
    <fill>
      <patternFill patternType="solid">
        <fgColor indexed="31"/>
      </patternFill>
    </fill>
    <fill>
      <patternFill patternType="solid">
        <fgColor indexed="29"/>
      </patternFill>
    </fill>
    <fill>
      <patternFill patternType="solid">
        <fgColor indexed="45"/>
      </patternFill>
    </fill>
    <fill>
      <patternFill patternType="solid">
        <fgColor indexed="26"/>
      </patternFill>
    </fill>
    <fill>
      <patternFill patternType="solid">
        <fgColor indexed="42"/>
      </patternFill>
    </fill>
    <fill>
      <patternFill patternType="solid">
        <fgColor indexed="47"/>
      </patternFill>
    </fill>
    <fill>
      <patternFill patternType="solid">
        <fgColor indexed="46"/>
      </patternFill>
    </fill>
    <fill>
      <patternFill patternType="solid">
        <fgColor indexed="27"/>
      </patternFill>
    </fill>
    <fill>
      <patternFill patternType="solid">
        <fgColor indexed="43"/>
      </patternFill>
    </fill>
    <fill>
      <patternFill patternType="solid">
        <fgColor indexed="11"/>
      </patternFill>
    </fill>
    <fill>
      <patternFill patternType="solid">
        <fgColor indexed="51"/>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56"/>
      </patternFill>
    </fill>
    <fill>
      <patternFill patternType="solid">
        <fgColor indexed="62"/>
      </patternFill>
    </fill>
    <fill>
      <patternFill patternType="solid">
        <fgColor indexed="10"/>
      </patternFill>
    </fill>
    <fill>
      <patternFill patternType="solid">
        <fgColor indexed="57"/>
      </patternFill>
    </fill>
    <fill>
      <patternFill patternType="solid">
        <fgColor indexed="54"/>
      </patternFill>
    </fill>
    <fill>
      <patternFill patternType="solid">
        <fgColor indexed="42"/>
        <bgColor indexed="64"/>
      </patternFill>
    </fill>
    <fill>
      <patternFill patternType="solid">
        <fgColor indexed="9"/>
      </patternFill>
    </fill>
    <fill>
      <patternFill patternType="solid">
        <fgColor indexed="22"/>
      </patternFill>
    </fill>
    <fill>
      <patternFill patternType="solid">
        <fgColor indexed="55"/>
      </patternFill>
    </fill>
    <fill>
      <patternFill patternType="gray0625">
        <fgColor indexed="15"/>
      </patternFill>
    </fill>
    <fill>
      <patternFill patternType="solid">
        <fgColor indexed="14"/>
        <bgColor indexed="64"/>
      </patternFill>
    </fill>
    <fill>
      <patternFill patternType="solid">
        <fgColor theme="1"/>
        <bgColor indexed="64"/>
      </patternFill>
    </fill>
    <fill>
      <patternFill patternType="solid">
        <fgColor rgb="FFFFFFFF"/>
        <bgColor indexed="64"/>
      </patternFill>
    </fill>
  </fills>
  <borders count="79">
    <border>
      <left/>
      <right/>
      <top/>
      <bottom/>
      <diagonal/>
    </border>
    <border>
      <left style="thin">
        <color indexed="64"/>
      </left>
      <right style="thin">
        <color indexed="64"/>
      </right>
      <top style="thin">
        <color indexed="64"/>
      </top>
      <bottom style="thin">
        <color indexed="64"/>
      </bottom>
      <diagonal/>
    </border>
    <border>
      <left/>
      <right/>
      <top style="medium">
        <color indexed="39"/>
      </top>
      <bottom/>
      <diagonal/>
    </border>
    <border>
      <left style="medium">
        <color indexed="39"/>
      </left>
      <right/>
      <top style="medium">
        <color indexed="39"/>
      </top>
      <bottom/>
      <diagonal/>
    </border>
    <border>
      <left/>
      <right/>
      <top style="double">
        <color indexed="0"/>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indexed="23"/>
      </left>
      <right/>
      <top/>
      <bottom/>
      <diagonal/>
    </border>
    <border>
      <left/>
      <right/>
      <top/>
      <bottom style="dotted">
        <color indexed="64"/>
      </bottom>
      <diagonal/>
    </border>
    <border>
      <left style="thin">
        <color indexed="23"/>
      </left>
      <right style="thin">
        <color indexed="23"/>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56"/>
      </bottom>
      <diagonal/>
    </border>
    <border>
      <left/>
      <right/>
      <top/>
      <bottom style="thick">
        <color indexed="22"/>
      </bottom>
      <diagonal/>
    </border>
    <border>
      <left/>
      <right/>
      <top/>
      <bottom style="thick">
        <color indexed="27"/>
      </bottom>
      <diagonal/>
    </border>
    <border>
      <left/>
      <right/>
      <top/>
      <bottom style="medium">
        <color indexed="27"/>
      </bottom>
      <diagonal/>
    </border>
    <border>
      <left/>
      <right/>
      <top/>
      <bottom style="medium">
        <color indexed="30"/>
      </bottom>
      <diagonal/>
    </border>
    <border>
      <left/>
      <right/>
      <top/>
      <bottom style="double">
        <color indexed="1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hair">
        <color indexed="64"/>
      </bottom>
      <diagonal/>
    </border>
    <border>
      <left/>
      <right/>
      <top style="thin">
        <color indexed="62"/>
      </top>
      <bottom style="double">
        <color indexed="62"/>
      </bottom>
      <diagonal/>
    </border>
    <border>
      <left/>
      <right/>
      <top style="thin">
        <color indexed="56"/>
      </top>
      <bottom style="double">
        <color indexed="56"/>
      </bottom>
      <diagonal/>
    </border>
    <border>
      <left/>
      <right/>
      <top style="thin">
        <color indexed="45"/>
      </top>
      <bottom style="thin">
        <color indexed="45"/>
      </bottom>
      <diagonal/>
    </border>
    <border>
      <left/>
      <right/>
      <top/>
      <bottom style="thick">
        <color theme="4"/>
      </bottom>
      <diagonal/>
    </border>
    <border>
      <left/>
      <right/>
      <top/>
      <bottom style="thick">
        <color theme="4" tint="0.499984740745262"/>
      </bottom>
      <diagonal/>
    </border>
    <border>
      <left/>
      <right/>
      <top style="thin">
        <color theme="4"/>
      </top>
      <bottom style="double">
        <color theme="4"/>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right/>
      <top/>
      <bottom style="thin">
        <color rgb="FF000000"/>
      </bottom>
      <diagonal/>
    </border>
    <border>
      <left/>
      <right/>
      <top style="thin">
        <color theme="0" tint="-0.24994659260841701"/>
      </top>
      <bottom style="thin">
        <color theme="0" tint="-0.24994659260841701"/>
      </bottom>
      <diagonal/>
    </border>
    <border>
      <left/>
      <right/>
      <top style="thin">
        <color theme="0" tint="-0.24994659260841701"/>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theme="0" tint="-0.24994659260841701"/>
      </top>
      <bottom style="thin">
        <color theme="0" tint="-0.24994659260841701"/>
      </bottom>
      <diagonal/>
    </border>
    <border>
      <left/>
      <right style="thin">
        <color indexed="64"/>
      </right>
      <top style="thin">
        <color theme="0" tint="-0.24994659260841701"/>
      </top>
      <bottom style="thin">
        <color theme="0" tint="-0.24994659260841701"/>
      </bottom>
      <diagonal/>
    </border>
    <border>
      <left style="thin">
        <color indexed="64"/>
      </left>
      <right/>
      <top style="thin">
        <color theme="0" tint="-0.24994659260841701"/>
      </top>
      <bottom/>
      <diagonal/>
    </border>
    <border>
      <left/>
      <right style="thin">
        <color indexed="64"/>
      </right>
      <top style="thin">
        <color theme="0" tint="-0.24994659260841701"/>
      </top>
      <bottom/>
      <diagonal/>
    </border>
    <border>
      <left/>
      <right/>
      <top style="thin">
        <color theme="0" tint="-0.24994659260841701"/>
      </top>
      <bottom style="thin">
        <color indexed="64"/>
      </bottom>
      <diagonal/>
    </border>
    <border>
      <left style="thin">
        <color indexed="64"/>
      </left>
      <right/>
      <top/>
      <bottom style="thin">
        <color rgb="FF000000"/>
      </bottom>
      <diagonal/>
    </border>
    <border>
      <left/>
      <right style="thin">
        <color indexed="64"/>
      </right>
      <top/>
      <bottom style="thin">
        <color rgb="FF000000"/>
      </bottom>
      <diagonal/>
    </border>
    <border>
      <left/>
      <right/>
      <top/>
      <bottom style="medium">
        <color indexed="64"/>
      </bottom>
      <diagonal/>
    </border>
  </borders>
  <cellStyleXfs count="2370">
    <xf numFmtId="0" fontId="0" fillId="0" borderId="0"/>
    <xf numFmtId="169" fontId="14" fillId="0" borderId="0" applyFont="0" applyFill="0" applyBorder="0" applyAlignment="0" applyProtection="0"/>
    <xf numFmtId="3" fontId="5" fillId="0" borderId="0" applyFont="0" applyFill="0" applyBorder="0" applyAlignment="0" applyProtection="0"/>
    <xf numFmtId="170" fontId="5" fillId="0" borderId="0" applyFont="0" applyFill="0" applyBorder="0" applyAlignment="0" applyProtection="0"/>
    <xf numFmtId="0" fontId="5" fillId="0" borderId="0" applyFont="0" applyFill="0" applyBorder="0" applyAlignment="0" applyProtection="0"/>
    <xf numFmtId="171" fontId="5" fillId="0" borderId="0" applyFont="0" applyFill="0" applyBorder="0" applyAlignment="0" applyProtection="0">
      <alignment wrapText="1"/>
    </xf>
    <xf numFmtId="2" fontId="5" fillId="0" borderId="0" applyFont="0" applyFill="0" applyBorder="0" applyAlignment="0" applyProtection="0"/>
    <xf numFmtId="0" fontId="15" fillId="0" borderId="0" applyNumberFormat="0" applyFont="0" applyFill="0" applyAlignment="0" applyProtection="0"/>
    <xf numFmtId="0" fontId="10" fillId="0" borderId="0" applyNumberFormat="0" applyFont="0" applyFill="0" applyAlignment="0" applyProtection="0"/>
    <xf numFmtId="172" fontId="16" fillId="0" borderId="1">
      <protection locked="0"/>
    </xf>
    <xf numFmtId="0" fontId="14" fillId="2" borderId="0" applyNumberFormat="0" applyFont="0" applyBorder="0" applyAlignment="0" applyProtection="0"/>
    <xf numFmtId="0" fontId="14" fillId="3" borderId="0" applyNumberFormat="0" applyFont="0" applyBorder="0" applyAlignment="0" applyProtection="0"/>
    <xf numFmtId="0" fontId="14" fillId="1" borderId="0" applyNumberFormat="0" applyFont="0" applyBorder="0" applyAlignment="0" applyProtection="0"/>
    <xf numFmtId="173" fontId="14" fillId="0" borderId="0" applyFont="0" applyFill="0" applyBorder="0" applyAlignment="0" applyProtection="0"/>
    <xf numFmtId="174" fontId="14" fillId="0" borderId="0" applyFont="0" applyFill="0" applyBorder="0" applyAlignment="0" applyProtection="0"/>
    <xf numFmtId="175" fontId="14" fillId="0" borderId="0" applyFont="0" applyFill="0" applyBorder="0" applyAlignment="0" applyProtection="0"/>
    <xf numFmtId="0" fontId="13" fillId="4" borderId="2" applyNumberFormat="0" applyProtection="0">
      <alignment horizontal="center" wrapText="1"/>
    </xf>
    <xf numFmtId="0" fontId="13" fillId="4" borderId="3" applyNumberFormat="0" applyAlignment="0" applyProtection="0">
      <alignment wrapText="1"/>
    </xf>
    <xf numFmtId="0" fontId="5" fillId="5" borderId="0" applyNumberFormat="0" applyBorder="0">
      <alignment horizontal="center" wrapText="1"/>
    </xf>
    <xf numFmtId="0" fontId="5" fillId="5" borderId="0" applyNumberFormat="0" applyBorder="0">
      <alignment wrapText="1"/>
    </xf>
    <xf numFmtId="0" fontId="5" fillId="0" borderId="0" applyNumberFormat="0" applyFill="0" applyBorder="0" applyProtection="0">
      <alignment horizontal="right" wrapText="1"/>
    </xf>
    <xf numFmtId="176" fontId="5" fillId="0" borderId="0" applyFill="0" applyBorder="0" applyAlignment="0" applyProtection="0">
      <alignment wrapText="1"/>
    </xf>
    <xf numFmtId="177" fontId="5" fillId="0" borderId="0" applyFill="0" applyBorder="0" applyAlignment="0" applyProtection="0">
      <alignment wrapText="1"/>
    </xf>
    <xf numFmtId="178" fontId="5" fillId="0" borderId="0" applyFill="0" applyBorder="0" applyAlignment="0" applyProtection="0">
      <alignment wrapText="1"/>
    </xf>
    <xf numFmtId="0" fontId="5" fillId="0" borderId="0" applyNumberFormat="0" applyFill="0" applyBorder="0" applyProtection="0">
      <alignment horizontal="right" wrapText="1"/>
    </xf>
    <xf numFmtId="0" fontId="5" fillId="0" borderId="0" applyNumberFormat="0" applyFill="0" applyBorder="0">
      <alignment horizontal="right" wrapText="1"/>
    </xf>
    <xf numFmtId="17" fontId="5" fillId="0" borderId="0" applyFill="0" applyBorder="0">
      <alignment horizontal="right" wrapText="1"/>
    </xf>
    <xf numFmtId="165" fontId="5" fillId="0" borderId="0" applyFill="0" applyBorder="0" applyAlignment="0" applyProtection="0">
      <alignment wrapText="1"/>
    </xf>
    <xf numFmtId="0" fontId="10" fillId="0" borderId="0" applyNumberFormat="0" applyFill="0" applyBorder="0">
      <alignment horizontal="left" wrapText="1"/>
    </xf>
    <xf numFmtId="0" fontId="13" fillId="0" borderId="0" applyNumberFormat="0" applyFill="0" applyBorder="0">
      <alignment horizontal="center" wrapText="1"/>
    </xf>
    <xf numFmtId="0" fontId="13" fillId="0" borderId="0" applyNumberFormat="0" applyFill="0" applyBorder="0">
      <alignment horizontal="center" wrapText="1"/>
    </xf>
    <xf numFmtId="0" fontId="14" fillId="0" borderId="0" applyNumberFormat="0" applyFont="0" applyFill="0" applyBorder="0" applyProtection="0">
      <alignment wrapText="1"/>
    </xf>
    <xf numFmtId="0" fontId="14" fillId="0" borderId="0" applyNumberFormat="0" applyFont="0" applyFill="0" applyBorder="0" applyProtection="0">
      <alignment horizontal="centerContinuous" vertical="center" wrapText="1"/>
    </xf>
    <xf numFmtId="0" fontId="14" fillId="0" borderId="0" applyNumberFormat="0" applyFont="0" applyFill="0" applyBorder="0" applyProtection="0">
      <alignment horizontal="center" wrapText="1"/>
    </xf>
    <xf numFmtId="0" fontId="5" fillId="0" borderId="4" applyNumberFormat="0" applyFont="0" applyBorder="0" applyAlignment="0" applyProtection="0"/>
    <xf numFmtId="0" fontId="14" fillId="0" borderId="0" applyNumberFormat="0" applyFont="0" applyFill="0" applyBorder="0" applyProtection="0"/>
    <xf numFmtId="0" fontId="14" fillId="0" borderId="0" applyNumberFormat="0" applyFont="0" applyFill="0" applyBorder="0" applyProtection="0">
      <alignment vertical="center"/>
    </xf>
    <xf numFmtId="0" fontId="14" fillId="0" borderId="0" applyNumberFormat="0" applyFont="0" applyFill="0" applyBorder="0" applyProtection="0">
      <alignment vertical="top"/>
    </xf>
    <xf numFmtId="0" fontId="8" fillId="0" borderId="0"/>
    <xf numFmtId="167" fontId="8" fillId="0" borderId="0" applyFont="0" applyFill="0" applyBorder="0" applyAlignment="0" applyProtection="0"/>
    <xf numFmtId="3" fontId="8" fillId="0" borderId="0" applyFont="0" applyFill="0" applyBorder="0" applyAlignment="0" applyProtection="0"/>
    <xf numFmtId="170" fontId="8" fillId="0" borderId="0" applyFont="0" applyFill="0" applyBorder="0" applyAlignment="0" applyProtection="0"/>
    <xf numFmtId="0" fontId="8" fillId="0" borderId="0" applyFont="0" applyFill="0" applyBorder="0" applyAlignment="0" applyProtection="0"/>
    <xf numFmtId="171" fontId="8" fillId="0" borderId="0" applyFont="0" applyFill="0" applyBorder="0" applyAlignment="0" applyProtection="0">
      <alignment wrapText="1"/>
    </xf>
    <xf numFmtId="2" fontId="8" fillId="0" borderId="0" applyFont="0" applyFill="0" applyBorder="0" applyAlignment="0" applyProtection="0"/>
    <xf numFmtId="0" fontId="20" fillId="0" borderId="0" applyNumberFormat="0" applyFont="0" applyFill="0" applyAlignment="0" applyProtection="0"/>
    <xf numFmtId="0" fontId="21" fillId="0" borderId="0" applyNumberFormat="0" applyFont="0" applyFill="0" applyAlignment="0" applyProtection="0"/>
    <xf numFmtId="9" fontId="8" fillId="0" borderId="0" applyFont="0" applyFill="0" applyBorder="0" applyAlignment="0" applyProtection="0"/>
    <xf numFmtId="0" fontId="7" fillId="4" borderId="2" applyNumberFormat="0" applyProtection="0">
      <alignment horizontal="center" wrapText="1"/>
    </xf>
    <xf numFmtId="0" fontId="7" fillId="4" borderId="3" applyNumberFormat="0" applyAlignment="0" applyProtection="0">
      <alignment wrapText="1"/>
    </xf>
    <xf numFmtId="0" fontId="8" fillId="5" borderId="0" applyNumberFormat="0" applyBorder="0">
      <alignment horizontal="center" wrapText="1"/>
    </xf>
    <xf numFmtId="0" fontId="8" fillId="5" borderId="0" applyNumberFormat="0" applyBorder="0">
      <alignment wrapText="1"/>
    </xf>
    <xf numFmtId="0" fontId="8" fillId="0" borderId="0" applyNumberFormat="0" applyFill="0" applyBorder="0" applyProtection="0">
      <alignment horizontal="right" wrapText="1"/>
    </xf>
    <xf numFmtId="176" fontId="8" fillId="0" borderId="0" applyFill="0" applyBorder="0" applyAlignment="0" applyProtection="0">
      <alignment wrapText="1"/>
    </xf>
    <xf numFmtId="177" fontId="8" fillId="0" borderId="0" applyFill="0" applyBorder="0" applyAlignment="0" applyProtection="0">
      <alignment wrapText="1"/>
    </xf>
    <xf numFmtId="178" fontId="8" fillId="0" borderId="0" applyFill="0" applyBorder="0" applyAlignment="0" applyProtection="0">
      <alignment wrapText="1"/>
    </xf>
    <xf numFmtId="0" fontId="8" fillId="0" borderId="0" applyNumberFormat="0" applyFill="0" applyBorder="0" applyProtection="0">
      <alignment horizontal="right" wrapText="1"/>
    </xf>
    <xf numFmtId="0" fontId="8" fillId="0" borderId="0" applyNumberFormat="0" applyFill="0" applyBorder="0">
      <alignment horizontal="right" wrapText="1"/>
    </xf>
    <xf numFmtId="17" fontId="8" fillId="0" borderId="0" applyFill="0" applyBorder="0">
      <alignment horizontal="right" wrapText="1"/>
    </xf>
    <xf numFmtId="165" fontId="8" fillId="0" borderId="0" applyFill="0" applyBorder="0" applyAlignment="0" applyProtection="0">
      <alignment wrapText="1"/>
    </xf>
    <xf numFmtId="0" fontId="21" fillId="0" borderId="0" applyNumberFormat="0" applyFill="0" applyBorder="0">
      <alignment horizontal="left" wrapText="1"/>
    </xf>
    <xf numFmtId="0" fontId="7" fillId="0" borderId="0" applyNumberFormat="0" applyFill="0" applyBorder="0">
      <alignment horizontal="center" wrapText="1"/>
    </xf>
    <xf numFmtId="0" fontId="7" fillId="0" borderId="0" applyNumberFormat="0" applyFill="0" applyBorder="0">
      <alignment horizontal="center" wrapText="1"/>
    </xf>
    <xf numFmtId="0" fontId="8" fillId="0" borderId="4" applyNumberFormat="0" applyFont="0" applyBorder="0" applyAlignment="0" applyProtection="0"/>
    <xf numFmtId="166" fontId="8" fillId="0" borderId="0" applyFont="0" applyFill="0" applyBorder="0" applyAlignment="0" applyProtection="0"/>
    <xf numFmtId="0" fontId="8" fillId="0" borderId="0"/>
    <xf numFmtId="3" fontId="8" fillId="0" borderId="0" applyFont="0" applyFill="0" applyBorder="0" applyAlignment="0" applyProtection="0"/>
    <xf numFmtId="170" fontId="8" fillId="0" borderId="0" applyFont="0" applyFill="0" applyBorder="0" applyAlignment="0" applyProtection="0"/>
    <xf numFmtId="0" fontId="8" fillId="0" borderId="0" applyFont="0" applyFill="0" applyBorder="0" applyAlignment="0" applyProtection="0"/>
    <xf numFmtId="171" fontId="8" fillId="0" borderId="0" applyFont="0" applyFill="0" applyBorder="0" applyAlignment="0" applyProtection="0">
      <alignment wrapText="1"/>
    </xf>
    <xf numFmtId="2" fontId="8" fillId="0" borderId="0" applyFont="0" applyFill="0" applyBorder="0" applyAlignment="0" applyProtection="0"/>
    <xf numFmtId="0" fontId="20" fillId="0" borderId="0" applyNumberFormat="0" applyFont="0" applyFill="0" applyAlignment="0" applyProtection="0"/>
    <xf numFmtId="0" fontId="21" fillId="0" borderId="0" applyNumberFormat="0" applyFont="0" applyFill="0" applyAlignment="0" applyProtection="0"/>
    <xf numFmtId="9" fontId="8" fillId="0" borderId="0" applyFont="0" applyFill="0" applyBorder="0" applyAlignment="0" applyProtection="0"/>
    <xf numFmtId="0" fontId="7" fillId="4" borderId="2" applyNumberFormat="0" applyProtection="0">
      <alignment horizontal="center" wrapText="1"/>
    </xf>
    <xf numFmtId="0" fontId="7" fillId="4" borderId="3" applyNumberFormat="0" applyAlignment="0" applyProtection="0">
      <alignment wrapText="1"/>
    </xf>
    <xf numFmtId="0" fontId="8" fillId="5" borderId="0" applyNumberFormat="0" applyBorder="0">
      <alignment horizontal="center" wrapText="1"/>
    </xf>
    <xf numFmtId="0" fontId="8" fillId="5" borderId="0" applyNumberFormat="0" applyBorder="0">
      <alignment wrapText="1"/>
    </xf>
    <xf numFmtId="0" fontId="8" fillId="0" borderId="0" applyNumberFormat="0" applyFill="0" applyBorder="0" applyProtection="0">
      <alignment horizontal="right" wrapText="1"/>
    </xf>
    <xf numFmtId="176" fontId="8" fillId="0" borderId="0" applyFill="0" applyBorder="0" applyAlignment="0" applyProtection="0">
      <alignment wrapText="1"/>
    </xf>
    <xf numFmtId="177" fontId="8" fillId="0" borderId="0" applyFill="0" applyBorder="0" applyAlignment="0" applyProtection="0">
      <alignment wrapText="1"/>
    </xf>
    <xf numFmtId="178" fontId="8" fillId="0" borderId="0" applyFill="0" applyBorder="0" applyAlignment="0" applyProtection="0">
      <alignment wrapText="1"/>
    </xf>
    <xf numFmtId="0" fontId="8" fillId="0" borderId="0" applyNumberFormat="0" applyFill="0" applyBorder="0" applyProtection="0">
      <alignment horizontal="right" wrapText="1"/>
    </xf>
    <xf numFmtId="0" fontId="8" fillId="0" borderId="0" applyNumberFormat="0" applyFill="0" applyBorder="0">
      <alignment horizontal="right" wrapText="1"/>
    </xf>
    <xf numFmtId="17" fontId="8" fillId="0" borderId="0" applyFill="0" applyBorder="0">
      <alignment horizontal="right" wrapText="1"/>
    </xf>
    <xf numFmtId="165" fontId="8" fillId="0" borderId="0" applyFill="0" applyBorder="0" applyAlignment="0" applyProtection="0">
      <alignment wrapText="1"/>
    </xf>
    <xf numFmtId="0" fontId="21" fillId="0" borderId="0" applyNumberFormat="0" applyFill="0" applyBorder="0">
      <alignment horizontal="left" wrapText="1"/>
    </xf>
    <xf numFmtId="0" fontId="7" fillId="0" borderId="0" applyNumberFormat="0" applyFill="0" applyBorder="0">
      <alignment horizontal="center" wrapText="1"/>
    </xf>
    <xf numFmtId="0" fontId="7" fillId="0" borderId="0" applyNumberFormat="0" applyFill="0" applyBorder="0">
      <alignment horizontal="center" wrapText="1"/>
    </xf>
    <xf numFmtId="0" fontId="8" fillId="0" borderId="4" applyNumberFormat="0" applyFont="0" applyBorder="0" applyAlignment="0" applyProtection="0"/>
    <xf numFmtId="0" fontId="5" fillId="0" borderId="0"/>
    <xf numFmtId="0" fontId="5" fillId="0" borderId="0"/>
    <xf numFmtId="0" fontId="5" fillId="0" borderId="0"/>
    <xf numFmtId="0" fontId="5" fillId="0" borderId="0"/>
    <xf numFmtId="0" fontId="5" fillId="0" borderId="0"/>
    <xf numFmtId="1" fontId="39" fillId="0" borderId="0"/>
    <xf numFmtId="0" fontId="40" fillId="38" borderId="0" applyNumberFormat="0" applyBorder="0" applyAlignment="0" applyProtection="0"/>
    <xf numFmtId="0" fontId="40" fillId="38" borderId="0" applyNumberFormat="0" applyBorder="0" applyAlignment="0" applyProtection="0"/>
    <xf numFmtId="0" fontId="40" fillId="38"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40" fillId="38"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0" fillId="38" borderId="0" applyNumberFormat="0" applyBorder="0" applyAlignment="0" applyProtection="0"/>
    <xf numFmtId="0" fontId="40" fillId="39" borderId="0" applyNumberFormat="0" applyBorder="0" applyAlignment="0" applyProtection="0"/>
    <xf numFmtId="0" fontId="40" fillId="40" borderId="0" applyNumberFormat="0" applyBorder="0" applyAlignment="0" applyProtection="0"/>
    <xf numFmtId="0" fontId="40" fillId="40" borderId="0" applyNumberFormat="0" applyBorder="0" applyAlignment="0" applyProtection="0"/>
    <xf numFmtId="0" fontId="40" fillId="40" borderId="0" applyNumberFormat="0" applyBorder="0" applyAlignment="0" applyProtection="0"/>
    <xf numFmtId="0" fontId="40" fillId="41" borderId="0" applyNumberFormat="0" applyBorder="0" applyAlignment="0" applyProtection="0"/>
    <xf numFmtId="0" fontId="40" fillId="41" borderId="0" applyNumberFormat="0" applyBorder="0" applyAlignment="0" applyProtection="0"/>
    <xf numFmtId="0" fontId="40" fillId="41" borderId="0" applyNumberFormat="0" applyBorder="0" applyAlignment="0" applyProtection="0"/>
    <xf numFmtId="0" fontId="40" fillId="41" borderId="0" applyNumberFormat="0" applyBorder="0" applyAlignment="0" applyProtection="0"/>
    <xf numFmtId="0" fontId="40" fillId="41"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0" fillId="40"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0" fillId="40" borderId="0" applyNumberFormat="0" applyBorder="0" applyAlignment="0" applyProtection="0"/>
    <xf numFmtId="0" fontId="40" fillId="41" borderId="0" applyNumberFormat="0" applyBorder="0" applyAlignment="0" applyProtection="0"/>
    <xf numFmtId="0" fontId="40" fillId="42" borderId="0" applyNumberFormat="0" applyBorder="0" applyAlignment="0" applyProtection="0"/>
    <xf numFmtId="0" fontId="40" fillId="42" borderId="0" applyNumberFormat="0" applyBorder="0" applyAlignment="0" applyProtection="0"/>
    <xf numFmtId="0" fontId="40" fillId="42" borderId="0" applyNumberFormat="0" applyBorder="0" applyAlignment="0" applyProtection="0"/>
    <xf numFmtId="0" fontId="40" fillId="43" borderId="0" applyNumberFormat="0" applyBorder="0" applyAlignment="0" applyProtection="0"/>
    <xf numFmtId="0" fontId="40" fillId="43" borderId="0" applyNumberFormat="0" applyBorder="0" applyAlignment="0" applyProtection="0"/>
    <xf numFmtId="0" fontId="40" fillId="43" borderId="0" applyNumberFormat="0" applyBorder="0" applyAlignment="0" applyProtection="0"/>
    <xf numFmtId="0" fontId="40" fillId="43" borderId="0" applyNumberFormat="0" applyBorder="0" applyAlignment="0" applyProtection="0"/>
    <xf numFmtId="0" fontId="40" fillId="43" borderId="0" applyNumberFormat="0" applyBorder="0" applyAlignment="0" applyProtection="0"/>
    <xf numFmtId="0" fontId="4" fillId="42" borderId="0" applyNumberFormat="0" applyBorder="0" applyAlignment="0" applyProtection="0"/>
    <xf numFmtId="0" fontId="4" fillId="42" borderId="0" applyNumberFormat="0" applyBorder="0" applyAlignment="0" applyProtection="0"/>
    <xf numFmtId="0" fontId="40" fillId="42"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0" fillId="42" borderId="0" applyNumberFormat="0" applyBorder="0" applyAlignment="0" applyProtection="0"/>
    <xf numFmtId="0" fontId="40" fillId="43" borderId="0" applyNumberFormat="0" applyBorder="0" applyAlignment="0" applyProtection="0"/>
    <xf numFmtId="0" fontId="40" fillId="44" borderId="0" applyNumberFormat="0" applyBorder="0" applyAlignment="0" applyProtection="0"/>
    <xf numFmtId="0" fontId="40" fillId="44" borderId="0" applyNumberFormat="0" applyBorder="0" applyAlignment="0" applyProtection="0"/>
    <xf numFmtId="0" fontId="40" fillId="44" borderId="0" applyNumberFormat="0" applyBorder="0" applyAlignment="0" applyProtection="0"/>
    <xf numFmtId="0" fontId="40" fillId="45" borderId="0" applyNumberFormat="0" applyBorder="0" applyAlignment="0" applyProtection="0"/>
    <xf numFmtId="0" fontId="40" fillId="45" borderId="0" applyNumberFormat="0" applyBorder="0" applyAlignment="0" applyProtection="0"/>
    <xf numFmtId="0" fontId="40" fillId="45" borderId="0" applyNumberFormat="0" applyBorder="0" applyAlignment="0" applyProtection="0"/>
    <xf numFmtId="0" fontId="40" fillId="45" borderId="0" applyNumberFormat="0" applyBorder="0" applyAlignment="0" applyProtection="0"/>
    <xf numFmtId="0" fontId="40" fillId="45"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0" fillId="44"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0" fillId="44" borderId="0" applyNumberFormat="0" applyBorder="0" applyAlignment="0" applyProtection="0"/>
    <xf numFmtId="0" fontId="40" fillId="45" borderId="0" applyNumberFormat="0" applyBorder="0" applyAlignment="0" applyProtection="0"/>
    <xf numFmtId="0" fontId="40" fillId="46" borderId="0" applyNumberFormat="0" applyBorder="0" applyAlignment="0" applyProtection="0"/>
    <xf numFmtId="0" fontId="40" fillId="46" borderId="0" applyNumberFormat="0" applyBorder="0" applyAlignment="0" applyProtection="0"/>
    <xf numFmtId="0" fontId="40" fillId="46" borderId="0" applyNumberFormat="0" applyBorder="0" applyAlignment="0" applyProtection="0"/>
    <xf numFmtId="0" fontId="40" fillId="46" borderId="0" applyNumberFormat="0" applyBorder="0" applyAlignment="0" applyProtection="0"/>
    <xf numFmtId="0" fontId="40" fillId="46" borderId="0" applyNumberFormat="0" applyBorder="0" applyAlignment="0" applyProtection="0"/>
    <xf numFmtId="0" fontId="40" fillId="46" borderId="0" applyNumberFormat="0" applyBorder="0" applyAlignment="0" applyProtection="0"/>
    <xf numFmtId="0" fontId="40" fillId="46"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0" fillId="46" borderId="0" applyNumberFormat="0" applyBorder="0" applyAlignment="0" applyProtection="0"/>
    <xf numFmtId="0" fontId="40" fillId="42" borderId="0" applyNumberFormat="0" applyBorder="0" applyAlignment="0" applyProtection="0"/>
    <xf numFmtId="0" fontId="40" fillId="42" borderId="0" applyNumberFormat="0" applyBorder="0" applyAlignment="0" applyProtection="0"/>
    <xf numFmtId="0" fontId="40" fillId="42" borderId="0" applyNumberFormat="0" applyBorder="0" applyAlignment="0" applyProtection="0"/>
    <xf numFmtId="0" fontId="40" fillId="44" borderId="0" applyNumberFormat="0" applyBorder="0" applyAlignment="0" applyProtection="0"/>
    <xf numFmtId="0" fontId="40" fillId="44" borderId="0" applyNumberFormat="0" applyBorder="0" applyAlignment="0" applyProtection="0"/>
    <xf numFmtId="0" fontId="40" fillId="44" borderId="0" applyNumberFormat="0" applyBorder="0" applyAlignment="0" applyProtection="0"/>
    <xf numFmtId="0" fontId="40" fillId="44" borderId="0" applyNumberFormat="0" applyBorder="0" applyAlignment="0" applyProtection="0"/>
    <xf numFmtId="0" fontId="40" fillId="44" borderId="0" applyNumberFormat="0" applyBorder="0" applyAlignment="0" applyProtection="0"/>
    <xf numFmtId="0" fontId="4" fillId="42" borderId="0" applyNumberFormat="0" applyBorder="0" applyAlignment="0" applyProtection="0"/>
    <xf numFmtId="0" fontId="4" fillId="42" borderId="0" applyNumberFormat="0" applyBorder="0" applyAlignment="0" applyProtection="0"/>
    <xf numFmtId="0" fontId="40" fillId="42"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0" fillId="42" borderId="0" applyNumberFormat="0" applyBorder="0" applyAlignment="0" applyProtection="0"/>
    <xf numFmtId="0" fontId="40" fillId="44" borderId="0" applyNumberFormat="0" applyBorder="0" applyAlignment="0" applyProtection="0"/>
    <xf numFmtId="0" fontId="40" fillId="46" borderId="0" applyNumberFormat="0" applyBorder="0" applyAlignment="0" applyProtection="0"/>
    <xf numFmtId="0" fontId="40" fillId="46" borderId="0" applyNumberFormat="0" applyBorder="0" applyAlignment="0" applyProtection="0"/>
    <xf numFmtId="0" fontId="40" fillId="46" borderId="0" applyNumberFormat="0" applyBorder="0" applyAlignment="0" applyProtection="0"/>
    <xf numFmtId="0" fontId="40" fillId="38" borderId="0" applyNumberFormat="0" applyBorder="0" applyAlignment="0" applyProtection="0"/>
    <xf numFmtId="0" fontId="40" fillId="38" borderId="0" applyNumberFormat="0" applyBorder="0" applyAlignment="0" applyProtection="0"/>
    <xf numFmtId="0" fontId="40" fillId="38" borderId="0" applyNumberFormat="0" applyBorder="0" applyAlignment="0" applyProtection="0"/>
    <xf numFmtId="0" fontId="40" fillId="38" borderId="0" applyNumberFormat="0" applyBorder="0" applyAlignment="0" applyProtection="0"/>
    <xf numFmtId="0" fontId="40" fillId="38"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0" fillId="4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0" fillId="46" borderId="0" applyNumberFormat="0" applyBorder="0" applyAlignment="0" applyProtection="0"/>
    <xf numFmtId="0" fontId="40" fillId="38" borderId="0" applyNumberFormat="0" applyBorder="0" applyAlignment="0" applyProtection="0"/>
    <xf numFmtId="0" fontId="40" fillId="40" borderId="0" applyNumberFormat="0" applyBorder="0" applyAlignment="0" applyProtection="0"/>
    <xf numFmtId="0" fontId="40" fillId="40" borderId="0" applyNumberFormat="0" applyBorder="0" applyAlignment="0" applyProtection="0"/>
    <xf numFmtId="0" fontId="40" fillId="40" borderId="0" applyNumberFormat="0" applyBorder="0" applyAlignment="0" applyProtection="0"/>
    <xf numFmtId="0" fontId="40" fillId="40" borderId="0" applyNumberFormat="0" applyBorder="0" applyAlignment="0" applyProtection="0"/>
    <xf numFmtId="0" fontId="40" fillId="40" borderId="0" applyNumberFormat="0" applyBorder="0" applyAlignment="0" applyProtection="0"/>
    <xf numFmtId="0" fontId="40" fillId="40" borderId="0" applyNumberFormat="0" applyBorder="0" applyAlignment="0" applyProtection="0"/>
    <xf numFmtId="0" fontId="40" fillId="4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0" fillId="40" borderId="0" applyNumberFormat="0" applyBorder="0" applyAlignment="0" applyProtection="0"/>
    <xf numFmtId="0" fontId="40" fillId="47" borderId="0" applyNumberFormat="0" applyBorder="0" applyAlignment="0" applyProtection="0"/>
    <xf numFmtId="0" fontId="40" fillId="47" borderId="0" applyNumberFormat="0" applyBorder="0" applyAlignment="0" applyProtection="0"/>
    <xf numFmtId="0" fontId="40" fillId="47" borderId="0" applyNumberFormat="0" applyBorder="0" applyAlignment="0" applyProtection="0"/>
    <xf numFmtId="0" fontId="40" fillId="48" borderId="0" applyNumberFormat="0" applyBorder="0" applyAlignment="0" applyProtection="0"/>
    <xf numFmtId="0" fontId="40" fillId="48" borderId="0" applyNumberFormat="0" applyBorder="0" applyAlignment="0" applyProtection="0"/>
    <xf numFmtId="0" fontId="40" fillId="48" borderId="0" applyNumberFormat="0" applyBorder="0" applyAlignment="0" applyProtection="0"/>
    <xf numFmtId="0" fontId="40" fillId="48" borderId="0" applyNumberFormat="0" applyBorder="0" applyAlignment="0" applyProtection="0"/>
    <xf numFmtId="0" fontId="40" fillId="48"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0" fillId="47"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0" fillId="47" borderId="0" applyNumberFormat="0" applyBorder="0" applyAlignment="0" applyProtection="0"/>
    <xf numFmtId="0" fontId="40" fillId="48" borderId="0" applyNumberFormat="0" applyBorder="0" applyAlignment="0" applyProtection="0"/>
    <xf numFmtId="0" fontId="40" fillId="41" borderId="0" applyNumberFormat="0" applyBorder="0" applyAlignment="0" applyProtection="0"/>
    <xf numFmtId="0" fontId="40" fillId="41" borderId="0" applyNumberFormat="0" applyBorder="0" applyAlignment="0" applyProtection="0"/>
    <xf numFmtId="0" fontId="40" fillId="41" borderId="0" applyNumberFormat="0" applyBorder="0" applyAlignment="0" applyProtection="0"/>
    <xf numFmtId="0" fontId="40" fillId="45" borderId="0" applyNumberFormat="0" applyBorder="0" applyAlignment="0" applyProtection="0"/>
    <xf numFmtId="0" fontId="40" fillId="45" borderId="0" applyNumberFormat="0" applyBorder="0" applyAlignment="0" applyProtection="0"/>
    <xf numFmtId="0" fontId="40" fillId="45" borderId="0" applyNumberFormat="0" applyBorder="0" applyAlignment="0" applyProtection="0"/>
    <xf numFmtId="0" fontId="40" fillId="45" borderId="0" applyNumberFormat="0" applyBorder="0" applyAlignment="0" applyProtection="0"/>
    <xf numFmtId="0" fontId="40" fillId="45"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0" fillId="41"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0" fillId="41" borderId="0" applyNumberFormat="0" applyBorder="0" applyAlignment="0" applyProtection="0"/>
    <xf numFmtId="0" fontId="40" fillId="45" borderId="0" applyNumberFormat="0" applyBorder="0" applyAlignment="0" applyProtection="0"/>
    <xf numFmtId="0" fontId="40" fillId="46" borderId="0" applyNumberFormat="0" applyBorder="0" applyAlignment="0" applyProtection="0"/>
    <xf numFmtId="0" fontId="40" fillId="46" borderId="0" applyNumberFormat="0" applyBorder="0" applyAlignment="0" applyProtection="0"/>
    <xf numFmtId="0" fontId="40" fillId="46" borderId="0" applyNumberFormat="0" applyBorder="0" applyAlignment="0" applyProtection="0"/>
    <xf numFmtId="0" fontId="40" fillId="38" borderId="0" applyNumberFormat="0" applyBorder="0" applyAlignment="0" applyProtection="0"/>
    <xf numFmtId="0" fontId="40" fillId="38" borderId="0" applyNumberFormat="0" applyBorder="0" applyAlignment="0" applyProtection="0"/>
    <xf numFmtId="0" fontId="40" fillId="38" borderId="0" applyNumberFormat="0" applyBorder="0" applyAlignment="0" applyProtection="0"/>
    <xf numFmtId="0" fontId="40" fillId="38" borderId="0" applyNumberFormat="0" applyBorder="0" applyAlignment="0" applyProtection="0"/>
    <xf numFmtId="0" fontId="40" fillId="38"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0" fillId="46"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0" fillId="46" borderId="0" applyNumberFormat="0" applyBorder="0" applyAlignment="0" applyProtection="0"/>
    <xf numFmtId="0" fontId="40" fillId="38" borderId="0" applyNumberFormat="0" applyBorder="0" applyAlignment="0" applyProtection="0"/>
    <xf numFmtId="0" fontId="40" fillId="42" borderId="0" applyNumberFormat="0" applyBorder="0" applyAlignment="0" applyProtection="0"/>
    <xf numFmtId="0" fontId="40" fillId="42" borderId="0" applyNumberFormat="0" applyBorder="0" applyAlignment="0" applyProtection="0"/>
    <xf numFmtId="0" fontId="40" fillId="42" borderId="0" applyNumberFormat="0" applyBorder="0" applyAlignment="0" applyProtection="0"/>
    <xf numFmtId="0" fontId="40" fillId="49" borderId="0" applyNumberFormat="0" applyBorder="0" applyAlignment="0" applyProtection="0"/>
    <xf numFmtId="0" fontId="40" fillId="49" borderId="0" applyNumberFormat="0" applyBorder="0" applyAlignment="0" applyProtection="0"/>
    <xf numFmtId="0" fontId="40" fillId="49" borderId="0" applyNumberFormat="0" applyBorder="0" applyAlignment="0" applyProtection="0"/>
    <xf numFmtId="0" fontId="40" fillId="49" borderId="0" applyNumberFormat="0" applyBorder="0" applyAlignment="0" applyProtection="0"/>
    <xf numFmtId="0" fontId="40" fillId="49" borderId="0" applyNumberFormat="0" applyBorder="0" applyAlignment="0" applyProtection="0"/>
    <xf numFmtId="0" fontId="4" fillId="42" borderId="0" applyNumberFormat="0" applyBorder="0" applyAlignment="0" applyProtection="0"/>
    <xf numFmtId="0" fontId="4" fillId="42" borderId="0" applyNumberFormat="0" applyBorder="0" applyAlignment="0" applyProtection="0"/>
    <xf numFmtId="0" fontId="40" fillId="42"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0" fillId="42" borderId="0" applyNumberFormat="0" applyBorder="0" applyAlignment="0" applyProtection="0"/>
    <xf numFmtId="0" fontId="40" fillId="49" borderId="0" applyNumberFormat="0" applyBorder="0" applyAlignment="0" applyProtection="0"/>
    <xf numFmtId="0" fontId="41" fillId="46" borderId="0" applyNumberFormat="0" applyBorder="0" applyAlignment="0" applyProtection="0"/>
    <xf numFmtId="0" fontId="41" fillId="46" borderId="0" applyNumberFormat="0" applyBorder="0" applyAlignment="0" applyProtection="0"/>
    <xf numFmtId="0" fontId="41" fillId="50" borderId="0" applyNumberFormat="0" applyBorder="0" applyAlignment="0" applyProtection="0"/>
    <xf numFmtId="0" fontId="41" fillId="50" borderId="0" applyNumberFormat="0" applyBorder="0" applyAlignment="0" applyProtection="0"/>
    <xf numFmtId="0" fontId="41" fillId="46" borderId="0" applyNumberFormat="0" applyBorder="0" applyAlignment="0" applyProtection="0"/>
    <xf numFmtId="0" fontId="37" fillId="46" borderId="0" applyNumberFormat="0" applyBorder="0" applyAlignment="0" applyProtection="0"/>
    <xf numFmtId="0" fontId="41" fillId="46" borderId="0" applyNumberFormat="0" applyBorder="0" applyAlignment="0" applyProtection="0"/>
    <xf numFmtId="0" fontId="37" fillId="17" borderId="0" applyNumberFormat="0" applyBorder="0" applyAlignment="0" applyProtection="0"/>
    <xf numFmtId="0" fontId="41" fillId="51" borderId="0" applyNumberFormat="0" applyBorder="0" applyAlignment="0" applyProtection="0"/>
    <xf numFmtId="0" fontId="41" fillId="51" borderId="0" applyNumberFormat="0" applyBorder="0" applyAlignment="0" applyProtection="0"/>
    <xf numFmtId="0" fontId="41" fillId="40" borderId="0" applyNumberFormat="0" applyBorder="0" applyAlignment="0" applyProtection="0"/>
    <xf numFmtId="0" fontId="41" fillId="40" borderId="0" applyNumberFormat="0" applyBorder="0" applyAlignment="0" applyProtection="0"/>
    <xf numFmtId="0" fontId="41" fillId="51" borderId="0" applyNumberFormat="0" applyBorder="0" applyAlignment="0" applyProtection="0"/>
    <xf numFmtId="0" fontId="37" fillId="51" borderId="0" applyNumberFormat="0" applyBorder="0" applyAlignment="0" applyProtection="0"/>
    <xf numFmtId="0" fontId="41" fillId="51" borderId="0" applyNumberFormat="0" applyBorder="0" applyAlignment="0" applyProtection="0"/>
    <xf numFmtId="0" fontId="37" fillId="21" borderId="0" applyNumberFormat="0" applyBorder="0" applyAlignment="0" applyProtection="0"/>
    <xf numFmtId="0" fontId="41" fillId="49" borderId="0" applyNumberFormat="0" applyBorder="0" applyAlignment="0" applyProtection="0"/>
    <xf numFmtId="0" fontId="41" fillId="49" borderId="0" applyNumberFormat="0" applyBorder="0" applyAlignment="0" applyProtection="0"/>
    <xf numFmtId="0" fontId="41" fillId="48" borderId="0" applyNumberFormat="0" applyBorder="0" applyAlignment="0" applyProtection="0"/>
    <xf numFmtId="0" fontId="41" fillId="48" borderId="0" applyNumberFormat="0" applyBorder="0" applyAlignment="0" applyProtection="0"/>
    <xf numFmtId="0" fontId="41" fillId="49" borderId="0" applyNumberFormat="0" applyBorder="0" applyAlignment="0" applyProtection="0"/>
    <xf numFmtId="0" fontId="37" fillId="49" borderId="0" applyNumberFormat="0" applyBorder="0" applyAlignment="0" applyProtection="0"/>
    <xf numFmtId="0" fontId="41" fillId="49" borderId="0" applyNumberFormat="0" applyBorder="0" applyAlignment="0" applyProtection="0"/>
    <xf numFmtId="0" fontId="37" fillId="25" borderId="0" applyNumberFormat="0" applyBorder="0" applyAlignment="0" applyProtection="0"/>
    <xf numFmtId="0" fontId="41" fillId="41" borderId="0" applyNumberFormat="0" applyBorder="0" applyAlignment="0" applyProtection="0"/>
    <xf numFmtId="0" fontId="41" fillId="41" borderId="0" applyNumberFormat="0" applyBorder="0" applyAlignment="0" applyProtection="0"/>
    <xf numFmtId="0" fontId="41" fillId="52" borderId="0" applyNumberFormat="0" applyBorder="0" applyAlignment="0" applyProtection="0"/>
    <xf numFmtId="0" fontId="41" fillId="52" borderId="0" applyNumberFormat="0" applyBorder="0" applyAlignment="0" applyProtection="0"/>
    <xf numFmtId="0" fontId="41" fillId="41" borderId="0" applyNumberFormat="0" applyBorder="0" applyAlignment="0" applyProtection="0"/>
    <xf numFmtId="0" fontId="37" fillId="41" borderId="0" applyNumberFormat="0" applyBorder="0" applyAlignment="0" applyProtection="0"/>
    <xf numFmtId="0" fontId="41" fillId="41" borderId="0" applyNumberFormat="0" applyBorder="0" applyAlignment="0" applyProtection="0"/>
    <xf numFmtId="0" fontId="37" fillId="29" borderId="0" applyNumberFormat="0" applyBorder="0" applyAlignment="0" applyProtection="0"/>
    <xf numFmtId="0" fontId="41" fillId="46" borderId="0" applyNumberFormat="0" applyBorder="0" applyAlignment="0" applyProtection="0"/>
    <xf numFmtId="0" fontId="41" fillId="46" borderId="0" applyNumberFormat="0" applyBorder="0" applyAlignment="0" applyProtection="0"/>
    <xf numFmtId="0" fontId="41" fillId="53" borderId="0" applyNumberFormat="0" applyBorder="0" applyAlignment="0" applyProtection="0"/>
    <xf numFmtId="0" fontId="41" fillId="53" borderId="0" applyNumberFormat="0" applyBorder="0" applyAlignment="0" applyProtection="0"/>
    <xf numFmtId="0" fontId="41" fillId="46" borderId="0" applyNumberFormat="0" applyBorder="0" applyAlignment="0" applyProtection="0"/>
    <xf numFmtId="0" fontId="37" fillId="46" borderId="0" applyNumberFormat="0" applyBorder="0" applyAlignment="0" applyProtection="0"/>
    <xf numFmtId="0" fontId="41" fillId="46" borderId="0" applyNumberFormat="0" applyBorder="0" applyAlignment="0" applyProtection="0"/>
    <xf numFmtId="0" fontId="37" fillId="33" borderId="0" applyNumberFormat="0" applyBorder="0" applyAlignment="0" applyProtection="0"/>
    <xf numFmtId="0" fontId="41" fillId="40" borderId="0" applyNumberFormat="0" applyBorder="0" applyAlignment="0" applyProtection="0"/>
    <xf numFmtId="0" fontId="41" fillId="40" borderId="0" applyNumberFormat="0" applyBorder="0" applyAlignment="0" applyProtection="0"/>
    <xf numFmtId="0" fontId="41" fillId="54" borderId="0" applyNumberFormat="0" applyBorder="0" applyAlignment="0" applyProtection="0"/>
    <xf numFmtId="0" fontId="41" fillId="54" borderId="0" applyNumberFormat="0" applyBorder="0" applyAlignment="0" applyProtection="0"/>
    <xf numFmtId="0" fontId="41" fillId="40" borderId="0" applyNumberFormat="0" applyBorder="0" applyAlignment="0" applyProtection="0"/>
    <xf numFmtId="0" fontId="37" fillId="40" borderId="0" applyNumberFormat="0" applyBorder="0" applyAlignment="0" applyProtection="0"/>
    <xf numFmtId="0" fontId="41" fillId="40" borderId="0" applyNumberFormat="0" applyBorder="0" applyAlignment="0" applyProtection="0"/>
    <xf numFmtId="0" fontId="37" fillId="37"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6" borderId="0" applyNumberFormat="0" applyBorder="0" applyAlignment="0" applyProtection="0"/>
    <xf numFmtId="0" fontId="41" fillId="56" borderId="0" applyNumberFormat="0" applyBorder="0" applyAlignment="0" applyProtection="0"/>
    <xf numFmtId="0" fontId="41" fillId="55" borderId="0" applyNumberFormat="0" applyBorder="0" applyAlignment="0" applyProtection="0"/>
    <xf numFmtId="0" fontId="37" fillId="55" borderId="0" applyNumberFormat="0" applyBorder="0" applyAlignment="0" applyProtection="0"/>
    <xf numFmtId="0" fontId="41" fillId="55" borderId="0" applyNumberFormat="0" applyBorder="0" applyAlignment="0" applyProtection="0"/>
    <xf numFmtId="0" fontId="37" fillId="14" borderId="0" applyNumberFormat="0" applyBorder="0" applyAlignment="0" applyProtection="0"/>
    <xf numFmtId="0" fontId="41" fillId="51" borderId="0" applyNumberFormat="0" applyBorder="0" applyAlignment="0" applyProtection="0"/>
    <xf numFmtId="0" fontId="41" fillId="51" borderId="0" applyNumberFormat="0" applyBorder="0" applyAlignment="0" applyProtection="0"/>
    <xf numFmtId="0" fontId="41" fillId="57" borderId="0" applyNumberFormat="0" applyBorder="0" applyAlignment="0" applyProtection="0"/>
    <xf numFmtId="0" fontId="41" fillId="57" borderId="0" applyNumberFormat="0" applyBorder="0" applyAlignment="0" applyProtection="0"/>
    <xf numFmtId="0" fontId="41" fillId="51" borderId="0" applyNumberFormat="0" applyBorder="0" applyAlignment="0" applyProtection="0"/>
    <xf numFmtId="0" fontId="37" fillId="51" borderId="0" applyNumberFormat="0" applyBorder="0" applyAlignment="0" applyProtection="0"/>
    <xf numFmtId="0" fontId="41" fillId="51" borderId="0" applyNumberFormat="0" applyBorder="0" applyAlignment="0" applyProtection="0"/>
    <xf numFmtId="0" fontId="37" fillId="18" borderId="0" applyNumberFormat="0" applyBorder="0" applyAlignment="0" applyProtection="0"/>
    <xf numFmtId="0" fontId="41" fillId="49" borderId="0" applyNumberFormat="0" applyBorder="0" applyAlignment="0" applyProtection="0"/>
    <xf numFmtId="0" fontId="41" fillId="49" borderId="0" applyNumberFormat="0" applyBorder="0" applyAlignment="0" applyProtection="0"/>
    <xf numFmtId="0" fontId="41" fillId="58" borderId="0" applyNumberFormat="0" applyBorder="0" applyAlignment="0" applyProtection="0"/>
    <xf numFmtId="0" fontId="41" fillId="58" borderId="0" applyNumberFormat="0" applyBorder="0" applyAlignment="0" applyProtection="0"/>
    <xf numFmtId="0" fontId="41" fillId="49" borderId="0" applyNumberFormat="0" applyBorder="0" applyAlignment="0" applyProtection="0"/>
    <xf numFmtId="0" fontId="37" fillId="49" borderId="0" applyNumberFormat="0" applyBorder="0" applyAlignment="0" applyProtection="0"/>
    <xf numFmtId="0" fontId="41" fillId="49" borderId="0" applyNumberFormat="0" applyBorder="0" applyAlignment="0" applyProtection="0"/>
    <xf numFmtId="0" fontId="37" fillId="22" borderId="0" applyNumberFormat="0" applyBorder="0" applyAlignment="0" applyProtection="0"/>
    <xf numFmtId="0" fontId="41" fillId="59" borderId="0" applyNumberFormat="0" applyBorder="0" applyAlignment="0" applyProtection="0"/>
    <xf numFmtId="0" fontId="41" fillId="59" borderId="0" applyNumberFormat="0" applyBorder="0" applyAlignment="0" applyProtection="0"/>
    <xf numFmtId="0" fontId="41" fillId="52" borderId="0" applyNumberFormat="0" applyBorder="0" applyAlignment="0" applyProtection="0"/>
    <xf numFmtId="0" fontId="41" fillId="52" borderId="0" applyNumberFormat="0" applyBorder="0" applyAlignment="0" applyProtection="0"/>
    <xf numFmtId="0" fontId="41" fillId="59" borderId="0" applyNumberFormat="0" applyBorder="0" applyAlignment="0" applyProtection="0"/>
    <xf numFmtId="0" fontId="37" fillId="59" borderId="0" applyNumberFormat="0" applyBorder="0" applyAlignment="0" applyProtection="0"/>
    <xf numFmtId="0" fontId="41" fillId="59" borderId="0" applyNumberFormat="0" applyBorder="0" applyAlignment="0" applyProtection="0"/>
    <xf numFmtId="0" fontId="37" fillId="26" borderId="0" applyNumberFormat="0" applyBorder="0" applyAlignment="0" applyProtection="0"/>
    <xf numFmtId="0" fontId="41" fillId="53" borderId="0" applyNumberFormat="0" applyBorder="0" applyAlignment="0" applyProtection="0"/>
    <xf numFmtId="0" fontId="41" fillId="53" borderId="0" applyNumberFormat="0" applyBorder="0" applyAlignment="0" applyProtection="0"/>
    <xf numFmtId="0" fontId="37" fillId="30" borderId="0" applyNumberFormat="0" applyBorder="0" applyAlignment="0" applyProtection="0"/>
    <xf numFmtId="0" fontId="41" fillId="57" borderId="0" applyNumberFormat="0" applyBorder="0" applyAlignment="0" applyProtection="0"/>
    <xf numFmtId="0" fontId="41" fillId="57" borderId="0" applyNumberFormat="0" applyBorder="0" applyAlignment="0" applyProtection="0"/>
    <xf numFmtId="0" fontId="41" fillId="51" borderId="0" applyNumberFormat="0" applyBorder="0" applyAlignment="0" applyProtection="0"/>
    <xf numFmtId="0" fontId="41" fillId="51" borderId="0" applyNumberFormat="0" applyBorder="0" applyAlignment="0" applyProtection="0"/>
    <xf numFmtId="0" fontId="41" fillId="57" borderId="0" applyNumberFormat="0" applyBorder="0" applyAlignment="0" applyProtection="0"/>
    <xf numFmtId="0" fontId="37" fillId="57" borderId="0" applyNumberFormat="0" applyBorder="0" applyAlignment="0" applyProtection="0"/>
    <xf numFmtId="0" fontId="41" fillId="57" borderId="0" applyNumberFormat="0" applyBorder="0" applyAlignment="0" applyProtection="0"/>
    <xf numFmtId="0" fontId="37" fillId="34" borderId="0" applyNumberFormat="0" applyBorder="0" applyAlignment="0" applyProtection="0"/>
    <xf numFmtId="0" fontId="42" fillId="45" borderId="0" applyNumberFormat="0" applyBorder="0" applyAlignment="0" applyProtection="0"/>
    <xf numFmtId="0" fontId="42" fillId="45" borderId="0" applyNumberFormat="0" applyBorder="0" applyAlignment="0" applyProtection="0"/>
    <xf numFmtId="0" fontId="42" fillId="41" borderId="0" applyNumberFormat="0" applyBorder="0" applyAlignment="0" applyProtection="0"/>
    <xf numFmtId="0" fontId="42" fillId="41" borderId="0" applyNumberFormat="0" applyBorder="0" applyAlignment="0" applyProtection="0"/>
    <xf numFmtId="0" fontId="42" fillId="45" borderId="0" applyNumberFormat="0" applyBorder="0" applyAlignment="0" applyProtection="0"/>
    <xf numFmtId="0" fontId="28" fillId="45" borderId="0" applyNumberFormat="0" applyBorder="0" applyAlignment="0" applyProtection="0"/>
    <xf numFmtId="0" fontId="42" fillId="45" borderId="0" applyNumberFormat="0" applyBorder="0" applyAlignment="0" applyProtection="0"/>
    <xf numFmtId="0" fontId="28" fillId="8" borderId="0" applyNumberFormat="0" applyBorder="0" applyAlignment="0" applyProtection="0"/>
    <xf numFmtId="0" fontId="43" fillId="0" borderId="0">
      <alignment horizontal="left"/>
    </xf>
    <xf numFmtId="181" fontId="44" fillId="0" borderId="0">
      <alignment horizontal="right" vertical="center"/>
    </xf>
    <xf numFmtId="182" fontId="44" fillId="0" borderId="0">
      <alignment horizontal="right" vertical="center"/>
    </xf>
    <xf numFmtId="181" fontId="43" fillId="60" borderId="0">
      <alignment horizontal="right" vertical="center"/>
    </xf>
    <xf numFmtId="181" fontId="45" fillId="0" borderId="0">
      <alignment horizontal="right" vertical="center"/>
    </xf>
    <xf numFmtId="181" fontId="43" fillId="0" borderId="0">
      <alignment horizontal="right" vertical="center"/>
    </xf>
    <xf numFmtId="181" fontId="46" fillId="0" borderId="0">
      <alignment horizontal="right" vertical="center"/>
    </xf>
    <xf numFmtId="181" fontId="43" fillId="0" borderId="0">
      <alignment horizontal="right" vertical="center"/>
    </xf>
    <xf numFmtId="181" fontId="46" fillId="0" borderId="0">
      <alignment horizontal="right" vertical="center"/>
    </xf>
    <xf numFmtId="0" fontId="38" fillId="0" borderId="0">
      <alignment vertical="center"/>
    </xf>
    <xf numFmtId="0" fontId="6" fillId="0" borderId="0">
      <alignment vertical="center"/>
    </xf>
    <xf numFmtId="0" fontId="47" fillId="0" borderId="0">
      <alignment horizontal="left"/>
    </xf>
    <xf numFmtId="0" fontId="48" fillId="0" borderId="0">
      <alignment horizontal="left"/>
    </xf>
    <xf numFmtId="0" fontId="38" fillId="0" borderId="0"/>
    <xf numFmtId="0" fontId="18" fillId="0" borderId="0">
      <alignment horizontal="right" vertical="center"/>
    </xf>
    <xf numFmtId="183" fontId="49" fillId="0" borderId="0">
      <alignment horizontal="right" vertical="center"/>
    </xf>
    <xf numFmtId="184" fontId="49" fillId="0" borderId="0">
      <alignment horizontal="right" vertical="center"/>
    </xf>
    <xf numFmtId="185" fontId="49" fillId="0" borderId="0">
      <alignment horizontal="right"/>
    </xf>
    <xf numFmtId="9" fontId="50" fillId="60" borderId="0">
      <alignment horizontal="right" vertical="center"/>
    </xf>
    <xf numFmtId="186" fontId="50" fillId="60" borderId="0">
      <alignment horizontal="right" vertical="center"/>
    </xf>
    <xf numFmtId="187" fontId="50" fillId="0" borderId="35" applyBorder="0">
      <alignment horizontal="right"/>
    </xf>
    <xf numFmtId="188" fontId="38" fillId="0" borderId="0">
      <alignment horizontal="right" vertical="center"/>
    </xf>
    <xf numFmtId="189" fontId="50" fillId="0" borderId="0">
      <alignment horizontal="right"/>
    </xf>
    <xf numFmtId="185" fontId="50" fillId="0" borderId="0">
      <alignment horizontal="right"/>
    </xf>
    <xf numFmtId="190" fontId="50" fillId="0" borderId="0">
      <alignment horizontal="right" vertical="center"/>
    </xf>
    <xf numFmtId="191" fontId="50" fillId="0" borderId="0">
      <alignment horizontal="right" vertical="center"/>
    </xf>
    <xf numFmtId="187" fontId="51" fillId="0" borderId="0">
      <alignment horizontal="right"/>
    </xf>
    <xf numFmtId="183" fontId="50" fillId="0" borderId="0">
      <alignment horizontal="right" vertical="center"/>
    </xf>
    <xf numFmtId="183" fontId="52" fillId="60" borderId="0">
      <alignment horizontal="right" vertical="center"/>
    </xf>
    <xf numFmtId="183" fontId="52" fillId="0" borderId="0" applyFill="0" applyBorder="0">
      <alignment horizontal="right" vertical="center"/>
    </xf>
    <xf numFmtId="183" fontId="50" fillId="0" borderId="0">
      <alignment horizontal="right" vertical="center"/>
    </xf>
    <xf numFmtId="0" fontId="48" fillId="0" borderId="36"/>
    <xf numFmtId="192" fontId="6" fillId="0" borderId="37">
      <alignment horizontal="right"/>
    </xf>
    <xf numFmtId="0" fontId="53" fillId="0" borderId="0">
      <alignment horizontal="center"/>
    </xf>
    <xf numFmtId="0" fontId="52" fillId="0" borderId="0">
      <alignment horizontal="center"/>
    </xf>
    <xf numFmtId="0" fontId="54" fillId="61" borderId="38" applyNumberFormat="0" applyAlignment="0" applyProtection="0"/>
    <xf numFmtId="0" fontId="94" fillId="61" borderId="30" applyNumberFormat="0" applyAlignment="0" applyProtection="0"/>
    <xf numFmtId="0" fontId="83" fillId="62" borderId="38" applyNumberFormat="0" applyAlignment="0" applyProtection="0"/>
    <xf numFmtId="0" fontId="32" fillId="11" borderId="30" applyNumberFormat="0" applyAlignment="0" applyProtection="0"/>
    <xf numFmtId="0" fontId="54" fillId="61" borderId="38" applyNumberFormat="0" applyAlignment="0" applyProtection="0"/>
    <xf numFmtId="0" fontId="54" fillId="61" borderId="38" applyNumberFormat="0" applyAlignment="0" applyProtection="0"/>
    <xf numFmtId="0" fontId="83" fillId="62" borderId="38" applyNumberFormat="0" applyAlignment="0" applyProtection="0"/>
    <xf numFmtId="0" fontId="54" fillId="61" borderId="38" applyNumberFormat="0" applyAlignment="0" applyProtection="0"/>
    <xf numFmtId="0" fontId="54" fillId="61" borderId="38" applyNumberFormat="0" applyAlignment="0" applyProtection="0"/>
    <xf numFmtId="0" fontId="54" fillId="61" borderId="38" applyNumberFormat="0" applyAlignment="0" applyProtection="0"/>
    <xf numFmtId="0" fontId="54" fillId="61" borderId="38" applyNumberFormat="0" applyAlignment="0" applyProtection="0"/>
    <xf numFmtId="0" fontId="54" fillId="61" borderId="38" applyNumberFormat="0" applyAlignment="0" applyProtection="0"/>
    <xf numFmtId="0" fontId="54" fillId="61" borderId="38" applyNumberFormat="0" applyAlignment="0" applyProtection="0"/>
    <xf numFmtId="0" fontId="54" fillId="61" borderId="38" applyNumberFormat="0" applyAlignment="0" applyProtection="0"/>
    <xf numFmtId="0" fontId="54" fillId="61" borderId="38" applyNumberFormat="0" applyAlignment="0" applyProtection="0"/>
    <xf numFmtId="0" fontId="54" fillId="61" borderId="38" applyNumberFormat="0" applyAlignment="0" applyProtection="0"/>
    <xf numFmtId="0" fontId="54" fillId="61" borderId="38" applyNumberFormat="0" applyAlignment="0" applyProtection="0"/>
    <xf numFmtId="0" fontId="54" fillId="61" borderId="38" applyNumberFormat="0" applyAlignment="0" applyProtection="0"/>
    <xf numFmtId="0" fontId="54" fillId="61" borderId="38" applyNumberFormat="0" applyAlignment="0" applyProtection="0"/>
    <xf numFmtId="0" fontId="54" fillId="61" borderId="38" applyNumberFormat="0" applyAlignment="0" applyProtection="0"/>
    <xf numFmtId="0" fontId="54" fillId="61" borderId="38" applyNumberFormat="0" applyAlignment="0" applyProtection="0"/>
    <xf numFmtId="0" fontId="54" fillId="61" borderId="38" applyNumberFormat="0" applyAlignment="0" applyProtection="0"/>
    <xf numFmtId="0" fontId="54" fillId="61" borderId="38" applyNumberFormat="0" applyAlignment="0" applyProtection="0"/>
    <xf numFmtId="0" fontId="54" fillId="61" borderId="38" applyNumberFormat="0" applyAlignment="0" applyProtection="0"/>
    <xf numFmtId="0" fontId="54" fillId="61" borderId="38" applyNumberFormat="0" applyAlignment="0" applyProtection="0"/>
    <xf numFmtId="0" fontId="54" fillId="61" borderId="38" applyNumberFormat="0" applyAlignment="0" applyProtection="0"/>
    <xf numFmtId="0" fontId="54" fillId="61" borderId="38" applyNumberFormat="0" applyAlignment="0" applyProtection="0"/>
    <xf numFmtId="0" fontId="54" fillId="61" borderId="38" applyNumberFormat="0" applyAlignment="0" applyProtection="0"/>
    <xf numFmtId="0" fontId="54" fillId="61" borderId="38" applyNumberFormat="0" applyAlignment="0" applyProtection="0"/>
    <xf numFmtId="0" fontId="54" fillId="61" borderId="38" applyNumberFormat="0" applyAlignment="0" applyProtection="0"/>
    <xf numFmtId="0" fontId="54" fillId="61" borderId="38" applyNumberFormat="0" applyAlignment="0" applyProtection="0"/>
    <xf numFmtId="0" fontId="54" fillId="61" borderId="38" applyNumberFormat="0" applyAlignment="0" applyProtection="0"/>
    <xf numFmtId="0" fontId="54" fillId="61" borderId="38" applyNumberFormat="0" applyAlignment="0" applyProtection="0"/>
    <xf numFmtId="0" fontId="54" fillId="61" borderId="38" applyNumberFormat="0" applyAlignment="0" applyProtection="0"/>
    <xf numFmtId="0" fontId="54" fillId="61" borderId="38" applyNumberFormat="0" applyAlignment="0" applyProtection="0"/>
    <xf numFmtId="0" fontId="54" fillId="61" borderId="38" applyNumberFormat="0" applyAlignment="0" applyProtection="0"/>
    <xf numFmtId="0" fontId="54" fillId="61" borderId="38" applyNumberFormat="0" applyAlignment="0" applyProtection="0"/>
    <xf numFmtId="0" fontId="54" fillId="61" borderId="38" applyNumberFormat="0" applyAlignment="0" applyProtection="0"/>
    <xf numFmtId="0" fontId="54" fillId="61" borderId="38" applyNumberFormat="0" applyAlignment="0" applyProtection="0"/>
    <xf numFmtId="0" fontId="54" fillId="61" borderId="38" applyNumberFormat="0" applyAlignment="0" applyProtection="0"/>
    <xf numFmtId="0" fontId="54" fillId="61" borderId="38" applyNumberFormat="0" applyAlignment="0" applyProtection="0"/>
    <xf numFmtId="0" fontId="54" fillId="61" borderId="38" applyNumberFormat="0" applyAlignment="0" applyProtection="0"/>
    <xf numFmtId="0" fontId="54" fillId="61" borderId="38" applyNumberFormat="0" applyAlignment="0" applyProtection="0"/>
    <xf numFmtId="0" fontId="54" fillId="61" borderId="38" applyNumberFormat="0" applyAlignment="0" applyProtection="0"/>
    <xf numFmtId="0" fontId="54" fillId="61" borderId="38" applyNumberFormat="0" applyAlignment="0" applyProtection="0"/>
    <xf numFmtId="0" fontId="54" fillId="61" borderId="38" applyNumberFormat="0" applyAlignment="0" applyProtection="0"/>
    <xf numFmtId="0" fontId="54" fillId="61" borderId="38" applyNumberFormat="0" applyAlignment="0" applyProtection="0"/>
    <xf numFmtId="0" fontId="54" fillId="61" borderId="38" applyNumberFormat="0" applyAlignment="0" applyProtection="0"/>
    <xf numFmtId="0" fontId="54" fillId="61" borderId="38" applyNumberFormat="0" applyAlignment="0" applyProtection="0"/>
    <xf numFmtId="0" fontId="54" fillId="61" borderId="38" applyNumberFormat="0" applyAlignment="0" applyProtection="0"/>
    <xf numFmtId="0" fontId="54" fillId="61" borderId="38" applyNumberFormat="0" applyAlignment="0" applyProtection="0"/>
    <xf numFmtId="0" fontId="83" fillId="62" borderId="38" applyNumberFormat="0" applyAlignment="0" applyProtection="0"/>
    <xf numFmtId="0" fontId="54" fillId="61" borderId="38" applyNumberFormat="0" applyAlignment="0" applyProtection="0"/>
    <xf numFmtId="0" fontId="83" fillId="62" borderId="38" applyNumberFormat="0" applyAlignment="0" applyProtection="0"/>
    <xf numFmtId="0" fontId="54" fillId="61" borderId="38" applyNumberFormat="0" applyAlignment="0" applyProtection="0"/>
    <xf numFmtId="0" fontId="83" fillId="62" borderId="38" applyNumberFormat="0" applyAlignment="0" applyProtection="0"/>
    <xf numFmtId="0" fontId="83" fillId="62" borderId="38" applyNumberFormat="0" applyAlignment="0" applyProtection="0"/>
    <xf numFmtId="0" fontId="83" fillId="62" borderId="38" applyNumberFormat="0" applyAlignment="0" applyProtection="0"/>
    <xf numFmtId="0" fontId="94" fillId="61" borderId="30" applyNumberFormat="0" applyAlignment="0" applyProtection="0"/>
    <xf numFmtId="0" fontId="94" fillId="61" borderId="30" applyNumberFormat="0" applyAlignment="0" applyProtection="0"/>
    <xf numFmtId="0" fontId="55" fillId="63" borderId="39" applyNumberFormat="0" applyAlignment="0" applyProtection="0"/>
    <xf numFmtId="0" fontId="55" fillId="63" borderId="39" applyNumberFormat="0" applyAlignment="0" applyProtection="0"/>
    <xf numFmtId="0" fontId="34" fillId="12" borderId="33" applyNumberFormat="0" applyAlignment="0" applyProtection="0"/>
    <xf numFmtId="167" fontId="5" fillId="0" borderId="0" applyFont="0" applyFill="0" applyBorder="0" applyAlignment="0" applyProtection="0"/>
    <xf numFmtId="167" fontId="5" fillId="0" borderId="0" applyFont="0" applyFill="0" applyBorder="0" applyAlignment="0" applyProtection="0"/>
    <xf numFmtId="43" fontId="5" fillId="0" borderId="0" applyFont="0" applyBorder="0" applyAlignment="0" applyProtection="0"/>
    <xf numFmtId="167" fontId="5" fillId="0" borderId="0" applyFont="0" applyFill="0" applyBorder="0" applyAlignment="0" applyProtection="0"/>
    <xf numFmtId="19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93"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3" fontId="24" fillId="0" borderId="0" applyFont="0" applyFill="0" applyBorder="0" applyAlignment="0" applyProtection="0"/>
    <xf numFmtId="3" fontId="5" fillId="0" borderId="0" applyFont="0" applyFill="0" applyBorder="0" applyAlignment="0" applyProtection="0"/>
    <xf numFmtId="3" fontId="5" fillId="0" borderId="0" applyFont="0" applyFill="0" applyBorder="0" applyAlignment="0" applyProtection="0"/>
    <xf numFmtId="3" fontId="5" fillId="0" borderId="0" applyFont="0" applyFill="0" applyBorder="0" applyAlignment="0" applyProtection="0"/>
    <xf numFmtId="3" fontId="5" fillId="0" borderId="0" applyFont="0" applyFill="0" applyBorder="0" applyAlignment="0" applyProtection="0"/>
    <xf numFmtId="3" fontId="5" fillId="0" borderId="0" applyFont="0" applyFill="0" applyBorder="0" applyAlignment="0" applyProtection="0"/>
    <xf numFmtId="3" fontId="5" fillId="0" borderId="0" applyFont="0" applyFill="0" applyBorder="0" applyAlignment="0" applyProtection="0"/>
    <xf numFmtId="3" fontId="5" fillId="0" borderId="0" applyFont="0" applyFill="0" applyBorder="0" applyAlignment="0" applyProtection="0"/>
    <xf numFmtId="3"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70" fontId="24" fillId="0" borderId="0" applyFont="0" applyFill="0" applyBorder="0" applyAlignment="0" applyProtection="0"/>
    <xf numFmtId="170" fontId="5" fillId="0" borderId="0" applyFont="0" applyFill="0" applyBorder="0" applyAlignment="0" applyProtection="0"/>
    <xf numFmtId="164"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0" fontId="24"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71" fontId="24" fillId="0" borderId="0" applyFont="0" applyFill="0" applyBorder="0" applyAlignment="0" applyProtection="0">
      <alignment wrapText="1"/>
    </xf>
    <xf numFmtId="171" fontId="5" fillId="0" borderId="0" applyFont="0" applyFill="0" applyBorder="0" applyAlignment="0" applyProtection="0">
      <alignment wrapText="1"/>
    </xf>
    <xf numFmtId="171" fontId="5" fillId="0" borderId="0" applyFont="0" applyFill="0" applyBorder="0" applyAlignment="0" applyProtection="0">
      <alignment wrapText="1"/>
    </xf>
    <xf numFmtId="171" fontId="5" fillId="0" borderId="0" applyFont="0" applyFill="0" applyBorder="0" applyAlignment="0" applyProtection="0">
      <alignment wrapText="1"/>
    </xf>
    <xf numFmtId="171" fontId="5" fillId="0" borderId="0" applyFont="0" applyFill="0" applyBorder="0" applyAlignment="0" applyProtection="0">
      <alignment wrapText="1"/>
    </xf>
    <xf numFmtId="171" fontId="5" fillId="0" borderId="0" applyFont="0" applyFill="0" applyBorder="0" applyAlignment="0" applyProtection="0">
      <alignment wrapText="1"/>
    </xf>
    <xf numFmtId="171" fontId="5" fillId="0" borderId="0" applyFont="0" applyFill="0" applyBorder="0" applyAlignment="0" applyProtection="0">
      <alignment wrapText="1"/>
    </xf>
    <xf numFmtId="171" fontId="5" fillId="0" borderId="0" applyFont="0" applyFill="0" applyBorder="0" applyAlignment="0" applyProtection="0">
      <alignment wrapText="1"/>
    </xf>
    <xf numFmtId="171" fontId="5" fillId="0" borderId="0" applyFont="0" applyFill="0" applyBorder="0" applyAlignment="0" applyProtection="0">
      <alignment wrapText="1"/>
    </xf>
    <xf numFmtId="0" fontId="56" fillId="0" borderId="0" applyNumberFormat="0" applyFill="0" applyBorder="0" applyAlignment="0" applyProtection="0"/>
    <xf numFmtId="0" fontId="56" fillId="0" borderId="0" applyNumberFormat="0" applyFill="0" applyBorder="0" applyAlignment="0" applyProtection="0"/>
    <xf numFmtId="0" fontId="36" fillId="0" borderId="0" applyNumberFormat="0" applyFill="0" applyBorder="0" applyAlignment="0" applyProtection="0"/>
    <xf numFmtId="2" fontId="24" fillId="0" borderId="0" applyFont="0" applyFill="0" applyBorder="0" applyAlignment="0" applyProtection="0"/>
    <xf numFmtId="2" fontId="5" fillId="0" borderId="0" applyFont="0" applyFill="0" applyBorder="0" applyAlignment="0" applyProtection="0"/>
    <xf numFmtId="2" fontId="5" fillId="0" borderId="0" applyFont="0" applyFill="0" applyBorder="0" applyAlignment="0" applyProtection="0"/>
    <xf numFmtId="2" fontId="5" fillId="0" borderId="0" applyFont="0" applyFill="0" applyBorder="0" applyAlignment="0" applyProtection="0"/>
    <xf numFmtId="2" fontId="5" fillId="0" borderId="0" applyFont="0" applyFill="0" applyBorder="0" applyAlignment="0" applyProtection="0"/>
    <xf numFmtId="2" fontId="5" fillId="0" borderId="0" applyFont="0" applyFill="0" applyBorder="0" applyAlignment="0" applyProtection="0"/>
    <xf numFmtId="2" fontId="5" fillId="0" borderId="0" applyFont="0" applyFill="0" applyBorder="0" applyAlignment="0" applyProtection="0"/>
    <xf numFmtId="2" fontId="5" fillId="0" borderId="0" applyFont="0" applyFill="0" applyBorder="0" applyAlignment="0" applyProtection="0"/>
    <xf numFmtId="2" fontId="5" fillId="0" borderId="0" applyFont="0" applyFill="0" applyBorder="0" applyAlignment="0" applyProtection="0"/>
    <xf numFmtId="4" fontId="74" fillId="0" borderId="0">
      <protection locked="0"/>
    </xf>
    <xf numFmtId="0" fontId="53" fillId="0" borderId="0">
      <alignment vertical="center"/>
    </xf>
    <xf numFmtId="0" fontId="57" fillId="46" borderId="0" applyNumberFormat="0" applyBorder="0" applyAlignment="0" applyProtection="0"/>
    <xf numFmtId="0" fontId="57" fillId="46"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0" fontId="57" fillId="46" borderId="0" applyNumberFormat="0" applyBorder="0" applyAlignment="0" applyProtection="0"/>
    <xf numFmtId="0" fontId="27" fillId="46" borderId="0" applyNumberFormat="0" applyBorder="0" applyAlignment="0" applyProtection="0"/>
    <xf numFmtId="0" fontId="57" fillId="46" borderId="0" applyNumberFormat="0" applyBorder="0" applyAlignment="0" applyProtection="0"/>
    <xf numFmtId="0" fontId="27" fillId="7" borderId="0" applyNumberFormat="0" applyBorder="0" applyAlignment="0" applyProtection="0"/>
    <xf numFmtId="0" fontId="58" fillId="0" borderId="40" applyNumberFormat="0" applyFill="0" applyAlignment="0" applyProtection="0"/>
    <xf numFmtId="0" fontId="15" fillId="0" borderId="0" applyNumberFormat="0" applyFont="0" applyFill="0" applyAlignment="0" applyProtection="0"/>
    <xf numFmtId="0" fontId="15" fillId="0" borderId="0" applyNumberFormat="0" applyFont="0" applyFill="0" applyAlignment="0" applyProtection="0"/>
    <xf numFmtId="0" fontId="91" fillId="0" borderId="41" applyNumberFormat="0" applyFill="0" applyAlignment="0" applyProtection="0"/>
    <xf numFmtId="0" fontId="95" fillId="0" borderId="41" applyNumberFormat="0" applyFill="0" applyAlignment="0" applyProtection="0"/>
    <xf numFmtId="0" fontId="15" fillId="0" borderId="0" applyNumberFormat="0" applyFont="0" applyFill="0" applyAlignment="0" applyProtection="0"/>
    <xf numFmtId="0" fontId="91" fillId="0" borderId="41" applyNumberFormat="0" applyFill="0" applyAlignment="0" applyProtection="0"/>
    <xf numFmtId="0" fontId="15" fillId="0" borderId="0" applyNumberFormat="0" applyFont="0" applyFill="0" applyAlignment="0" applyProtection="0"/>
    <xf numFmtId="0" fontId="96" fillId="0" borderId="54" applyNumberFormat="0" applyFill="0" applyAlignment="0" applyProtection="0"/>
    <xf numFmtId="0" fontId="15" fillId="0" borderId="0" applyNumberFormat="0" applyFont="0" applyFill="0" applyAlignment="0" applyProtection="0"/>
    <xf numFmtId="0" fontId="10" fillId="0" borderId="0" applyNumberFormat="0" applyFont="0" applyFill="0" applyAlignment="0" applyProtection="0"/>
    <xf numFmtId="0" fontId="10" fillId="0" borderId="0" applyNumberFormat="0" applyFont="0" applyFill="0" applyAlignment="0" applyProtection="0"/>
    <xf numFmtId="0" fontId="88" fillId="0" borderId="42" applyNumberFormat="0" applyFill="0" applyAlignment="0" applyProtection="0"/>
    <xf numFmtId="0" fontId="10" fillId="0" borderId="0" applyNumberFormat="0" applyFont="0" applyFill="0" applyAlignment="0" applyProtection="0"/>
    <xf numFmtId="0" fontId="10" fillId="0" borderId="0" applyNumberFormat="0" applyFont="0" applyFill="0" applyAlignment="0" applyProtection="0"/>
    <xf numFmtId="0" fontId="10" fillId="0" borderId="0" applyNumberFormat="0" applyFont="0" applyFill="0" applyAlignment="0" applyProtection="0"/>
    <xf numFmtId="0" fontId="10" fillId="0" borderId="0" applyNumberFormat="0" applyFont="0" applyFill="0" applyAlignment="0" applyProtection="0"/>
    <xf numFmtId="0" fontId="10" fillId="0" borderId="0" applyNumberFormat="0" applyFont="0" applyFill="0" applyAlignment="0" applyProtection="0"/>
    <xf numFmtId="0" fontId="10" fillId="0" borderId="0" applyNumberFormat="0" applyFont="0" applyFill="0" applyAlignment="0" applyProtection="0"/>
    <xf numFmtId="0" fontId="88" fillId="0" borderId="42" applyNumberFormat="0" applyFill="0" applyAlignment="0" applyProtection="0"/>
    <xf numFmtId="0" fontId="10" fillId="0" borderId="0" applyNumberFormat="0" applyFont="0" applyFill="0" applyAlignment="0" applyProtection="0"/>
    <xf numFmtId="0" fontId="10" fillId="0" borderId="0" applyNumberFormat="0" applyFont="0" applyFill="0" applyAlignment="0" applyProtection="0"/>
    <xf numFmtId="0" fontId="92" fillId="0" borderId="43" applyNumberFormat="0" applyFill="0" applyAlignment="0" applyProtection="0"/>
    <xf numFmtId="0" fontId="97" fillId="0" borderId="43" applyNumberFormat="0" applyFill="0" applyAlignment="0" applyProtection="0"/>
    <xf numFmtId="0" fontId="10" fillId="0" borderId="0" applyNumberFormat="0" applyFont="0" applyFill="0" applyAlignment="0" applyProtection="0"/>
    <xf numFmtId="0" fontId="92" fillId="0" borderId="43" applyNumberFormat="0" applyFill="0" applyAlignment="0" applyProtection="0"/>
    <xf numFmtId="0" fontId="10" fillId="0" borderId="0" applyNumberFormat="0" applyFont="0" applyFill="0" applyAlignment="0" applyProtection="0"/>
    <xf numFmtId="0" fontId="98" fillId="0" borderId="55" applyNumberFormat="0" applyFill="0" applyAlignment="0" applyProtection="0"/>
    <xf numFmtId="0" fontId="59" fillId="0" borderId="44" applyNumberFormat="0" applyFill="0" applyAlignment="0" applyProtection="0"/>
    <xf numFmtId="0" fontId="59" fillId="0" borderId="44" applyNumberFormat="0" applyFill="0" applyAlignment="0" applyProtection="0"/>
    <xf numFmtId="0" fontId="99" fillId="0" borderId="44" applyNumberFormat="0" applyFill="0" applyAlignment="0" applyProtection="0"/>
    <xf numFmtId="0" fontId="59" fillId="0" borderId="44" applyNumberFormat="0" applyFill="0" applyAlignment="0" applyProtection="0"/>
    <xf numFmtId="0" fontId="84" fillId="0" borderId="45" applyNumberFormat="0" applyFill="0" applyAlignment="0" applyProtection="0"/>
    <xf numFmtId="0" fontId="26" fillId="0" borderId="29" applyNumberFormat="0" applyFill="0" applyAlignment="0" applyProtection="0"/>
    <xf numFmtId="0" fontId="59" fillId="0" borderId="44" applyNumberFormat="0" applyFill="0" applyAlignment="0" applyProtection="0"/>
    <xf numFmtId="0" fontId="84" fillId="0" borderId="45" applyNumberFormat="0" applyFill="0" applyAlignment="0" applyProtection="0"/>
    <xf numFmtId="0" fontId="59" fillId="0" borderId="44" applyNumberFormat="0" applyFill="0" applyAlignment="0" applyProtection="0"/>
    <xf numFmtId="0" fontId="59" fillId="0" borderId="44" applyNumberFormat="0" applyFill="0" applyAlignment="0" applyProtection="0"/>
    <xf numFmtId="0" fontId="59" fillId="0" borderId="44" applyNumberFormat="0" applyFill="0" applyAlignment="0" applyProtection="0"/>
    <xf numFmtId="0" fontId="59" fillId="0" borderId="44" applyNumberFormat="0" applyFill="0" applyAlignment="0" applyProtection="0"/>
    <xf numFmtId="0" fontId="59" fillId="0" borderId="44" applyNumberFormat="0" applyFill="0" applyAlignment="0" applyProtection="0"/>
    <xf numFmtId="0" fontId="59" fillId="0" borderId="44" applyNumberFormat="0" applyFill="0" applyAlignment="0" applyProtection="0"/>
    <xf numFmtId="0" fontId="59" fillId="0" borderId="44" applyNumberFormat="0" applyFill="0" applyAlignment="0" applyProtection="0"/>
    <xf numFmtId="0" fontId="59" fillId="0" borderId="44" applyNumberFormat="0" applyFill="0" applyAlignment="0" applyProtection="0"/>
    <xf numFmtId="0" fontId="59" fillId="0" borderId="44" applyNumberFormat="0" applyFill="0" applyAlignment="0" applyProtection="0"/>
    <xf numFmtId="0" fontId="59" fillId="0" borderId="44" applyNumberFormat="0" applyFill="0" applyAlignment="0" applyProtection="0"/>
    <xf numFmtId="0" fontId="59" fillId="0" borderId="44" applyNumberFormat="0" applyFill="0" applyAlignment="0" applyProtection="0"/>
    <xf numFmtId="0" fontId="59" fillId="0" borderId="44" applyNumberFormat="0" applyFill="0" applyAlignment="0" applyProtection="0"/>
    <xf numFmtId="0" fontId="59" fillId="0" borderId="44" applyNumberFormat="0" applyFill="0" applyAlignment="0" applyProtection="0"/>
    <xf numFmtId="0" fontId="59" fillId="0" borderId="44" applyNumberFormat="0" applyFill="0" applyAlignment="0" applyProtection="0"/>
    <xf numFmtId="0" fontId="59" fillId="0" borderId="44" applyNumberFormat="0" applyFill="0" applyAlignment="0" applyProtection="0"/>
    <xf numFmtId="0" fontId="59" fillId="0" borderId="44" applyNumberFormat="0" applyFill="0" applyAlignment="0" applyProtection="0"/>
    <xf numFmtId="0" fontId="59" fillId="0" borderId="44" applyNumberFormat="0" applyFill="0" applyAlignment="0" applyProtection="0"/>
    <xf numFmtId="0" fontId="59" fillId="0" borderId="44" applyNumberFormat="0" applyFill="0" applyAlignment="0" applyProtection="0"/>
    <xf numFmtId="0" fontId="59" fillId="0" borderId="44" applyNumberFormat="0" applyFill="0" applyAlignment="0" applyProtection="0"/>
    <xf numFmtId="0" fontId="59" fillId="0" borderId="44" applyNumberFormat="0" applyFill="0" applyAlignment="0" applyProtection="0"/>
    <xf numFmtId="0" fontId="59" fillId="0" borderId="44" applyNumberFormat="0" applyFill="0" applyAlignment="0" applyProtection="0"/>
    <xf numFmtId="0" fontId="59" fillId="0" borderId="44" applyNumberFormat="0" applyFill="0" applyAlignment="0" applyProtection="0"/>
    <xf numFmtId="0" fontId="59" fillId="0" borderId="44" applyNumberFormat="0" applyFill="0" applyAlignment="0" applyProtection="0"/>
    <xf numFmtId="0" fontId="59" fillId="0" borderId="44" applyNumberFormat="0" applyFill="0" applyAlignment="0" applyProtection="0"/>
    <xf numFmtId="0" fontId="59" fillId="0" borderId="44" applyNumberFormat="0" applyFill="0" applyAlignment="0" applyProtection="0"/>
    <xf numFmtId="0" fontId="59" fillId="0" borderId="44" applyNumberFormat="0" applyFill="0" applyAlignment="0" applyProtection="0"/>
    <xf numFmtId="0" fontId="59" fillId="0" borderId="44" applyNumberFormat="0" applyFill="0" applyAlignment="0" applyProtection="0"/>
    <xf numFmtId="0" fontId="59" fillId="0" borderId="44" applyNumberFormat="0" applyFill="0" applyAlignment="0" applyProtection="0"/>
    <xf numFmtId="0" fontId="59" fillId="0" borderId="44" applyNumberFormat="0" applyFill="0" applyAlignment="0" applyProtection="0"/>
    <xf numFmtId="0" fontId="59" fillId="0" borderId="44" applyNumberFormat="0" applyFill="0" applyAlignment="0" applyProtection="0"/>
    <xf numFmtId="0" fontId="59" fillId="0" borderId="44" applyNumberFormat="0" applyFill="0" applyAlignment="0" applyProtection="0"/>
    <xf numFmtId="0" fontId="84" fillId="0" borderId="45" applyNumberFormat="0" applyFill="0" applyAlignment="0" applyProtection="0"/>
    <xf numFmtId="0" fontId="59" fillId="0" borderId="44" applyNumberFormat="0" applyFill="0" applyAlignment="0" applyProtection="0"/>
    <xf numFmtId="0" fontId="84" fillId="0" borderId="45" applyNumberFormat="0" applyFill="0" applyAlignment="0" applyProtection="0"/>
    <xf numFmtId="0" fontId="59" fillId="0" borderId="44" applyNumberFormat="0" applyFill="0" applyAlignment="0" applyProtection="0"/>
    <xf numFmtId="0" fontId="84" fillId="0" borderId="45" applyNumberFormat="0" applyFill="0" applyAlignment="0" applyProtection="0"/>
    <xf numFmtId="0" fontId="59" fillId="0" borderId="44" applyNumberFormat="0" applyFill="0" applyAlignment="0" applyProtection="0"/>
    <xf numFmtId="0" fontId="84" fillId="0" borderId="45" applyNumberFormat="0" applyFill="0" applyAlignment="0" applyProtection="0"/>
    <xf numFmtId="0" fontId="84" fillId="0" borderId="45" applyNumberFormat="0" applyFill="0" applyAlignment="0" applyProtection="0"/>
    <xf numFmtId="0" fontId="84" fillId="0" borderId="45" applyNumberFormat="0" applyFill="0" applyAlignment="0" applyProtection="0"/>
    <xf numFmtId="0" fontId="59" fillId="0" borderId="44" applyNumberFormat="0" applyFill="0" applyAlignment="0" applyProtection="0"/>
    <xf numFmtId="0" fontId="99" fillId="0" borderId="44" applyNumberFormat="0" applyFill="0" applyAlignment="0" applyProtection="0"/>
    <xf numFmtId="0" fontId="59" fillId="0" borderId="44" applyNumberFormat="0" applyFill="0" applyAlignment="0" applyProtection="0"/>
    <xf numFmtId="0" fontId="59" fillId="0" borderId="44" applyNumberFormat="0" applyFill="0" applyAlignment="0" applyProtection="0"/>
    <xf numFmtId="0" fontId="99" fillId="0" borderId="44" applyNumberFormat="0" applyFill="0" applyAlignment="0" applyProtection="0"/>
    <xf numFmtId="0" fontId="59" fillId="0" borderId="44" applyNumberFormat="0" applyFill="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99" fillId="0" borderId="0" applyNumberFormat="0" applyFill="0" applyBorder="0" applyAlignment="0" applyProtection="0"/>
    <xf numFmtId="0" fontId="59" fillId="0" borderId="0" applyNumberFormat="0" applyFill="0" applyBorder="0" applyAlignment="0" applyProtection="0"/>
    <xf numFmtId="0" fontId="26" fillId="0" borderId="0" applyNumberFormat="0" applyFill="0" applyBorder="0" applyAlignment="0" applyProtection="0"/>
    <xf numFmtId="196" fontId="75" fillId="0" borderId="0">
      <alignment horizontal="right"/>
    </xf>
    <xf numFmtId="0" fontId="60" fillId="0" borderId="0" applyNumberFormat="0" applyFill="0" applyBorder="0" applyAlignment="0" applyProtection="0">
      <alignment vertical="top"/>
      <protection locked="0"/>
    </xf>
    <xf numFmtId="0" fontId="61" fillId="0" borderId="0" applyNumberFormat="0" applyFill="0" applyBorder="0" applyAlignment="0" applyProtection="0">
      <alignment vertical="top"/>
      <protection locked="0"/>
    </xf>
    <xf numFmtId="0" fontId="90" fillId="0" borderId="0" applyNumberFormat="0" applyFill="0" applyBorder="0" applyAlignment="0" applyProtection="0">
      <alignment vertical="top"/>
      <protection locked="0"/>
    </xf>
    <xf numFmtId="0" fontId="90" fillId="0" borderId="0" applyNumberFormat="0" applyFill="0" applyBorder="0" applyAlignment="0" applyProtection="0">
      <alignment vertical="top"/>
      <protection locked="0"/>
    </xf>
    <xf numFmtId="0" fontId="93" fillId="0" borderId="0" applyNumberFormat="0" applyFill="0" applyBorder="0" applyAlignment="0" applyProtection="0">
      <alignment vertical="top"/>
      <protection locked="0"/>
    </xf>
    <xf numFmtId="0" fontId="62" fillId="47" borderId="38" applyNumberFormat="0" applyAlignment="0" applyProtection="0"/>
    <xf numFmtId="0" fontId="30" fillId="47" borderId="30" applyNumberFormat="0" applyAlignment="0" applyProtection="0"/>
    <xf numFmtId="0" fontId="62" fillId="44" borderId="38" applyNumberFormat="0" applyAlignment="0" applyProtection="0"/>
    <xf numFmtId="0" fontId="30" fillId="10" borderId="30" applyNumberFormat="0" applyAlignment="0" applyProtection="0"/>
    <xf numFmtId="0" fontId="62" fillId="47" borderId="38" applyNumberFormat="0" applyAlignment="0" applyProtection="0"/>
    <xf numFmtId="0" fontId="62" fillId="44" borderId="38" applyNumberFormat="0" applyAlignment="0" applyProtection="0"/>
    <xf numFmtId="0" fontId="62" fillId="47" borderId="38" applyNumberFormat="0" applyAlignment="0" applyProtection="0"/>
    <xf numFmtId="0" fontId="62" fillId="47" borderId="38" applyNumberFormat="0" applyAlignment="0" applyProtection="0"/>
    <xf numFmtId="0" fontId="62" fillId="47" borderId="38" applyNumberFormat="0" applyAlignment="0" applyProtection="0"/>
    <xf numFmtId="0" fontId="62" fillId="47" borderId="38" applyNumberFormat="0" applyAlignment="0" applyProtection="0"/>
    <xf numFmtId="0" fontId="62" fillId="47" borderId="38" applyNumberFormat="0" applyAlignment="0" applyProtection="0"/>
    <xf numFmtId="0" fontId="62" fillId="47" borderId="38" applyNumberFormat="0" applyAlignment="0" applyProtection="0"/>
    <xf numFmtId="0" fontId="62" fillId="47" borderId="38" applyNumberFormat="0" applyAlignment="0" applyProtection="0"/>
    <xf numFmtId="0" fontId="62" fillId="47" borderId="38" applyNumberFormat="0" applyAlignment="0" applyProtection="0"/>
    <xf numFmtId="0" fontId="62" fillId="47" borderId="38" applyNumberFormat="0" applyAlignment="0" applyProtection="0"/>
    <xf numFmtId="0" fontId="62" fillId="47" borderId="38" applyNumberFormat="0" applyAlignment="0" applyProtection="0"/>
    <xf numFmtId="0" fontId="62" fillId="47" borderId="38" applyNumberFormat="0" applyAlignment="0" applyProtection="0"/>
    <xf numFmtId="0" fontId="62" fillId="47" borderId="38" applyNumberFormat="0" applyAlignment="0" applyProtection="0"/>
    <xf numFmtId="0" fontId="62" fillId="47" borderId="38" applyNumberFormat="0" applyAlignment="0" applyProtection="0"/>
    <xf numFmtId="0" fontId="62" fillId="47" borderId="38" applyNumberFormat="0" applyAlignment="0" applyProtection="0"/>
    <xf numFmtId="0" fontId="62" fillId="47" borderId="38" applyNumberFormat="0" applyAlignment="0" applyProtection="0"/>
    <xf numFmtId="0" fontId="62" fillId="47" borderId="38" applyNumberFormat="0" applyAlignment="0" applyProtection="0"/>
    <xf numFmtId="0" fontId="62" fillId="47" borderId="38" applyNumberFormat="0" applyAlignment="0" applyProtection="0"/>
    <xf numFmtId="0" fontId="62" fillId="47" borderId="38" applyNumberFormat="0" applyAlignment="0" applyProtection="0"/>
    <xf numFmtId="0" fontId="62" fillId="47" borderId="38" applyNumberFormat="0" applyAlignment="0" applyProtection="0"/>
    <xf numFmtId="0" fontId="62" fillId="47" borderId="38" applyNumberFormat="0" applyAlignment="0" applyProtection="0"/>
    <xf numFmtId="0" fontId="62" fillId="47" borderId="38" applyNumberFormat="0" applyAlignment="0" applyProtection="0"/>
    <xf numFmtId="0" fontId="62" fillId="47" borderId="38" applyNumberFormat="0" applyAlignment="0" applyProtection="0"/>
    <xf numFmtId="0" fontId="62" fillId="47" borderId="38" applyNumberFormat="0" applyAlignment="0" applyProtection="0"/>
    <xf numFmtId="0" fontId="62" fillId="47" borderId="38" applyNumberFormat="0" applyAlignment="0" applyProtection="0"/>
    <xf numFmtId="0" fontId="62" fillId="47" borderId="38" applyNumberFormat="0" applyAlignment="0" applyProtection="0"/>
    <xf numFmtId="0" fontId="62" fillId="47" borderId="38" applyNumberFormat="0" applyAlignment="0" applyProtection="0"/>
    <xf numFmtId="0" fontId="62" fillId="47" borderId="38" applyNumberFormat="0" applyAlignment="0" applyProtection="0"/>
    <xf numFmtId="0" fontId="62" fillId="47" borderId="38" applyNumberFormat="0" applyAlignment="0" applyProtection="0"/>
    <xf numFmtId="0" fontId="62" fillId="47" borderId="38" applyNumberFormat="0" applyAlignment="0" applyProtection="0"/>
    <xf numFmtId="0" fontId="62" fillId="47" borderId="38" applyNumberFormat="0" applyAlignment="0" applyProtection="0"/>
    <xf numFmtId="0" fontId="62" fillId="47" borderId="38" applyNumberFormat="0" applyAlignment="0" applyProtection="0"/>
    <xf numFmtId="0" fontId="62" fillId="47" borderId="38" applyNumberFormat="0" applyAlignment="0" applyProtection="0"/>
    <xf numFmtId="0" fontId="62" fillId="47" borderId="38" applyNumberFormat="0" applyAlignment="0" applyProtection="0"/>
    <xf numFmtId="0" fontId="62" fillId="47" borderId="38" applyNumberFormat="0" applyAlignment="0" applyProtection="0"/>
    <xf numFmtId="0" fontId="62" fillId="47" borderId="38" applyNumberFormat="0" applyAlignment="0" applyProtection="0"/>
    <xf numFmtId="0" fontId="62" fillId="47" borderId="38" applyNumberFormat="0" applyAlignment="0" applyProtection="0"/>
    <xf numFmtId="0" fontId="62" fillId="47" borderId="38" applyNumberFormat="0" applyAlignment="0" applyProtection="0"/>
    <xf numFmtId="0" fontId="62" fillId="47" borderId="38" applyNumberFormat="0" applyAlignment="0" applyProtection="0"/>
    <xf numFmtId="0" fontId="62" fillId="47" borderId="38" applyNumberFormat="0" applyAlignment="0" applyProtection="0"/>
    <xf numFmtId="0" fontId="62" fillId="47" borderId="38" applyNumberFormat="0" applyAlignment="0" applyProtection="0"/>
    <xf numFmtId="0" fontId="62" fillId="47" borderId="38" applyNumberFormat="0" applyAlignment="0" applyProtection="0"/>
    <xf numFmtId="0" fontId="62" fillId="47" borderId="38" applyNumberFormat="0" applyAlignment="0" applyProtection="0"/>
    <xf numFmtId="0" fontId="62" fillId="47" borderId="38" applyNumberFormat="0" applyAlignment="0" applyProtection="0"/>
    <xf numFmtId="172" fontId="16" fillId="0" borderId="1">
      <protection locked="0"/>
    </xf>
    <xf numFmtId="0" fontId="62" fillId="44" borderId="38" applyNumberFormat="0" applyAlignment="0" applyProtection="0"/>
    <xf numFmtId="0" fontId="62" fillId="47" borderId="38" applyNumberFormat="0" applyAlignment="0" applyProtection="0"/>
    <xf numFmtId="0" fontId="62" fillId="44" borderId="38" applyNumberFormat="0" applyAlignment="0" applyProtection="0"/>
    <xf numFmtId="0" fontId="62" fillId="47" borderId="38" applyNumberFormat="0" applyAlignment="0" applyProtection="0"/>
    <xf numFmtId="0" fontId="62" fillId="44" borderId="38" applyNumberFormat="0" applyAlignment="0" applyProtection="0"/>
    <xf numFmtId="0" fontId="62" fillId="44" borderId="38" applyNumberFormat="0" applyAlignment="0" applyProtection="0"/>
    <xf numFmtId="0" fontId="62" fillId="44" borderId="38" applyNumberFormat="0" applyAlignment="0" applyProtection="0"/>
    <xf numFmtId="0" fontId="30" fillId="47" borderId="30" applyNumberFormat="0" applyAlignment="0" applyProtection="0"/>
    <xf numFmtId="0" fontId="30" fillId="47" borderId="30" applyNumberFormat="0" applyAlignment="0" applyProtection="0"/>
    <xf numFmtId="0" fontId="63" fillId="0" borderId="46" applyNumberFormat="0" applyFill="0" applyAlignment="0" applyProtection="0"/>
    <xf numFmtId="0" fontId="63" fillId="0" borderId="46" applyNumberFormat="0" applyFill="0" applyAlignment="0" applyProtection="0"/>
    <xf numFmtId="0" fontId="85" fillId="0" borderId="47" applyNumberFormat="0" applyFill="0" applyAlignment="0" applyProtection="0"/>
    <xf numFmtId="0" fontId="85" fillId="0" borderId="47" applyNumberFormat="0" applyFill="0" applyAlignment="0" applyProtection="0"/>
    <xf numFmtId="0" fontId="63" fillId="0" borderId="46" applyNumberFormat="0" applyFill="0" applyAlignment="0" applyProtection="0"/>
    <xf numFmtId="0" fontId="63" fillId="0" borderId="46" applyNumberFormat="0" applyFill="0" applyAlignment="0" applyProtection="0"/>
    <xf numFmtId="0" fontId="100" fillId="0" borderId="46" applyNumberFormat="0" applyFill="0" applyAlignment="0" applyProtection="0"/>
    <xf numFmtId="0" fontId="63" fillId="0" borderId="46" applyNumberFormat="0" applyFill="0" applyAlignment="0" applyProtection="0"/>
    <xf numFmtId="0" fontId="33" fillId="0" borderId="32" applyNumberFormat="0" applyFill="0" applyAlignment="0" applyProtection="0"/>
    <xf numFmtId="40" fontId="76" fillId="0" borderId="0">
      <alignment horizontal="right"/>
    </xf>
    <xf numFmtId="0" fontId="64" fillId="47" borderId="0" applyNumberFormat="0" applyBorder="0" applyAlignment="0" applyProtection="0"/>
    <xf numFmtId="0" fontId="64" fillId="47" borderId="0" applyNumberFormat="0" applyBorder="0" applyAlignment="0" applyProtection="0"/>
    <xf numFmtId="0" fontId="86" fillId="47" borderId="0" applyNumberFormat="0" applyBorder="0" applyAlignment="0" applyProtection="0"/>
    <xf numFmtId="0" fontId="86" fillId="47" borderId="0" applyNumberFormat="0" applyBorder="0" applyAlignment="0" applyProtection="0"/>
    <xf numFmtId="0" fontId="64" fillId="47" borderId="0" applyNumberFormat="0" applyBorder="0" applyAlignment="0" applyProtection="0"/>
    <xf numFmtId="0" fontId="101" fillId="9" borderId="0" applyNumberFormat="0" applyBorder="0" applyAlignment="0" applyProtection="0"/>
    <xf numFmtId="0" fontId="64" fillId="47" borderId="0" applyNumberFormat="0" applyBorder="0" applyAlignment="0" applyProtection="0"/>
    <xf numFmtId="0" fontId="29" fillId="9"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24" fillId="0" borderId="0"/>
    <xf numFmtId="0" fontId="5" fillId="0" borderId="0"/>
    <xf numFmtId="0" fontId="5" fillId="0" borderId="0"/>
    <xf numFmtId="0" fontId="5" fillId="0" borderId="0"/>
    <xf numFmtId="0" fontId="5" fillId="0" borderId="0"/>
    <xf numFmtId="0" fontId="5" fillId="0" borderId="0"/>
    <xf numFmtId="0" fontId="40" fillId="0" borderId="0"/>
    <xf numFmtId="0" fontId="40" fillId="0" borderId="0"/>
    <xf numFmtId="0" fontId="40" fillId="0" borderId="0"/>
    <xf numFmtId="0" fontId="40" fillId="0" borderId="0"/>
    <xf numFmtId="0" fontId="40" fillId="0" borderId="0"/>
    <xf numFmtId="0" fontId="40" fillId="0" borderId="0"/>
    <xf numFmtId="0" fontId="5" fillId="0" borderId="0"/>
    <xf numFmtId="0" fontId="5" fillId="0" borderId="0"/>
    <xf numFmtId="0" fontId="5" fillId="0" borderId="0"/>
    <xf numFmtId="0" fontId="5" fillId="0" borderId="0"/>
    <xf numFmtId="0" fontId="5" fillId="0" borderId="0"/>
    <xf numFmtId="0" fontId="5" fillId="0" borderId="0"/>
    <xf numFmtId="2" fontId="65" fillId="0" borderId="0"/>
    <xf numFmtId="0" fontId="40" fillId="0" borderId="0"/>
    <xf numFmtId="0" fontId="40" fillId="0" borderId="0"/>
    <xf numFmtId="0" fontId="4" fillId="0" borderId="0"/>
    <xf numFmtId="0" fontId="4" fillId="0" borderId="0"/>
    <xf numFmtId="0" fontId="66" fillId="0" borderId="0" applyAlignment="0">
      <alignment vertical="top" wrapText="1"/>
      <protection locked="0"/>
    </xf>
    <xf numFmtId="0" fontId="66" fillId="0" borderId="0" applyAlignment="0">
      <alignment vertical="top" wrapText="1"/>
      <protection locked="0"/>
    </xf>
    <xf numFmtId="0" fontId="5" fillId="0" borderId="0"/>
    <xf numFmtId="0" fontId="5" fillId="0" borderId="0"/>
    <xf numFmtId="0" fontId="5" fillId="0" borderId="0"/>
    <xf numFmtId="0" fontId="5" fillId="0" borderId="0"/>
    <xf numFmtId="0" fontId="5" fillId="0" borderId="0"/>
    <xf numFmtId="0" fontId="66" fillId="0" borderId="0" applyAlignment="0">
      <alignment vertical="top" wrapText="1"/>
      <protection locked="0"/>
    </xf>
    <xf numFmtId="0" fontId="66" fillId="0" borderId="0" applyAlignment="0">
      <alignment vertical="top" wrapText="1"/>
      <protection locked="0"/>
    </xf>
    <xf numFmtId="0" fontId="66" fillId="0" borderId="0" applyAlignment="0">
      <alignment vertical="top" wrapText="1"/>
      <protection locked="0"/>
    </xf>
    <xf numFmtId="0" fontId="5" fillId="0" borderId="0"/>
    <xf numFmtId="0" fontId="5" fillId="0" borderId="0"/>
    <xf numFmtId="0" fontId="5" fillId="0" borderId="0"/>
    <xf numFmtId="0" fontId="5" fillId="0" borderId="0"/>
    <xf numFmtId="0" fontId="5" fillId="0" borderId="0"/>
    <xf numFmtId="0" fontId="82" fillId="0" borderId="0"/>
    <xf numFmtId="0" fontId="5" fillId="0" borderId="0"/>
    <xf numFmtId="0" fontId="5" fillId="0" borderId="0"/>
    <xf numFmtId="0" fontId="5" fillId="0" borderId="0"/>
    <xf numFmtId="0" fontId="5"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66" fillId="0" borderId="0" applyAlignment="0">
      <alignment vertical="top" wrapText="1"/>
      <protection locked="0"/>
    </xf>
    <xf numFmtId="0" fontId="5" fillId="0" borderId="0"/>
    <xf numFmtId="0" fontId="5" fillId="0" borderId="0"/>
    <xf numFmtId="0" fontId="4" fillId="0" borderId="0"/>
    <xf numFmtId="0" fontId="4" fillId="0" borderId="0"/>
    <xf numFmtId="0" fontId="5" fillId="0" borderId="0"/>
    <xf numFmtId="0" fontId="5" fillId="0" borderId="0"/>
    <xf numFmtId="0" fontId="66" fillId="0" borderId="0" applyAlignment="0">
      <alignment vertical="top" wrapText="1"/>
      <protection locked="0"/>
    </xf>
    <xf numFmtId="0" fontId="66" fillId="0" borderId="0" applyAlignment="0">
      <alignment vertical="top" wrapText="1"/>
      <protection locked="0"/>
    </xf>
    <xf numFmtId="0" fontId="66" fillId="0" borderId="0" applyAlignment="0">
      <alignment vertical="top" wrapText="1"/>
      <protection locked="0"/>
    </xf>
    <xf numFmtId="0" fontId="66" fillId="0" borderId="0" applyAlignment="0">
      <alignment vertical="top" wrapText="1"/>
      <protection locked="0"/>
    </xf>
    <xf numFmtId="0" fontId="40" fillId="0" borderId="0"/>
    <xf numFmtId="0" fontId="40" fillId="0" borderId="0"/>
    <xf numFmtId="0" fontId="40" fillId="0" borderId="0"/>
    <xf numFmtId="0" fontId="40" fillId="0" borderId="0"/>
    <xf numFmtId="0" fontId="5" fillId="0" borderId="0"/>
    <xf numFmtId="0" fontId="5" fillId="0" borderId="0"/>
    <xf numFmtId="0" fontId="40"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4" fillId="0" borderId="0"/>
    <xf numFmtId="0" fontId="4"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4" fillId="0" borderId="0"/>
    <xf numFmtId="0" fontId="40" fillId="0" borderId="0"/>
    <xf numFmtId="0" fontId="40" fillId="0" borderId="0"/>
    <xf numFmtId="0" fontId="40" fillId="0" borderId="0"/>
    <xf numFmtId="0" fontId="40" fillId="0" borderId="0"/>
    <xf numFmtId="0" fontId="5" fillId="0" borderId="0"/>
    <xf numFmtId="0" fontId="5" fillId="0" borderId="0"/>
    <xf numFmtId="0" fontId="5" fillId="0" borderId="0"/>
    <xf numFmtId="0" fontId="5" fillId="0" borderId="0"/>
    <xf numFmtId="0" fontId="5"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7" fillId="0" borderId="0"/>
    <xf numFmtId="0" fontId="40" fillId="0" borderId="0"/>
    <xf numFmtId="0" fontId="40" fillId="0" borderId="0"/>
    <xf numFmtId="0" fontId="40" fillId="0" borderId="0"/>
    <xf numFmtId="0" fontId="40" fillId="0" borderId="0"/>
    <xf numFmtId="0" fontId="40" fillId="0" borderId="0"/>
    <xf numFmtId="0" fontId="40" fillId="0" borderId="0"/>
    <xf numFmtId="0" fontId="5" fillId="0" borderId="0"/>
    <xf numFmtId="0" fontId="5"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5" fillId="42" borderId="48" applyNumberFormat="0" applyFont="0" applyAlignment="0" applyProtection="0"/>
    <xf numFmtId="0" fontId="40" fillId="42" borderId="48" applyNumberFormat="0" applyFont="0" applyAlignment="0" applyProtection="0"/>
    <xf numFmtId="0" fontId="40" fillId="42" borderId="48" applyNumberFormat="0" applyFont="0" applyAlignment="0" applyProtection="0"/>
    <xf numFmtId="0" fontId="40" fillId="13" borderId="34" applyNumberFormat="0" applyFont="0" applyAlignment="0" applyProtection="0"/>
    <xf numFmtId="0" fontId="40" fillId="13" borderId="34" applyNumberFormat="0" applyFont="0" applyAlignment="0" applyProtection="0"/>
    <xf numFmtId="0" fontId="40" fillId="13" borderId="34" applyNumberFormat="0" applyFont="0" applyAlignment="0" applyProtection="0"/>
    <xf numFmtId="0" fontId="40" fillId="13" borderId="34" applyNumberFormat="0" applyFont="0" applyAlignment="0" applyProtection="0"/>
    <xf numFmtId="0" fontId="40" fillId="13" borderId="34" applyNumberFormat="0" applyFont="0" applyAlignment="0" applyProtection="0"/>
    <xf numFmtId="0" fontId="4" fillId="13" borderId="34" applyNumberFormat="0" applyFont="0" applyAlignment="0" applyProtection="0"/>
    <xf numFmtId="0" fontId="40" fillId="13" borderId="34" applyNumberFormat="0" applyFont="0" applyAlignment="0" applyProtection="0"/>
    <xf numFmtId="0" fontId="40"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40" fillId="42" borderId="48" applyNumberFormat="0" applyFont="0" applyAlignment="0" applyProtection="0"/>
    <xf numFmtId="0" fontId="40" fillId="42" borderId="48" applyNumberFormat="0" applyFont="0" applyAlignment="0" applyProtection="0"/>
    <xf numFmtId="0" fontId="40" fillId="42" borderId="48" applyNumberFormat="0" applyFont="0" applyAlignment="0" applyProtection="0"/>
    <xf numFmtId="0" fontId="40" fillId="42" borderId="48" applyNumberFormat="0" applyFont="0" applyAlignment="0" applyProtection="0"/>
    <xf numFmtId="0" fontId="40" fillId="42" borderId="48" applyNumberFormat="0" applyFont="0" applyAlignment="0" applyProtection="0"/>
    <xf numFmtId="0" fontId="40" fillId="42" borderId="48" applyNumberFormat="0" applyFont="0" applyAlignment="0" applyProtection="0"/>
    <xf numFmtId="0" fontId="40" fillId="42" borderId="48" applyNumberFormat="0" applyFont="0" applyAlignment="0" applyProtection="0"/>
    <xf numFmtId="0" fontId="40"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40" fillId="42" borderId="48" applyNumberFormat="0" applyFont="0" applyAlignment="0" applyProtection="0"/>
    <xf numFmtId="0" fontId="40"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40" fillId="42" borderId="48" applyNumberFormat="0" applyFont="0" applyAlignment="0" applyProtection="0"/>
    <xf numFmtId="0" fontId="40"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40" fillId="42" borderId="48" applyNumberFormat="0" applyFont="0" applyAlignment="0" applyProtection="0"/>
    <xf numFmtId="0" fontId="40" fillId="42" borderId="48" applyNumberFormat="0" applyFont="0" applyAlignment="0" applyProtection="0"/>
    <xf numFmtId="0" fontId="38" fillId="0" borderId="0">
      <alignment vertical="center"/>
    </xf>
    <xf numFmtId="188" fontId="38" fillId="0" borderId="0">
      <alignment horizontal="right" vertical="center"/>
    </xf>
    <xf numFmtId="0" fontId="68" fillId="61" borderId="49" applyNumberFormat="0" applyAlignment="0" applyProtection="0"/>
    <xf numFmtId="0" fontId="31" fillId="61" borderId="31" applyNumberFormat="0" applyAlignment="0" applyProtection="0"/>
    <xf numFmtId="0" fontId="68" fillId="62" borderId="49" applyNumberFormat="0" applyAlignment="0" applyProtection="0"/>
    <xf numFmtId="0" fontId="31" fillId="11" borderId="31" applyNumberFormat="0" applyAlignment="0" applyProtection="0"/>
    <xf numFmtId="0" fontId="68" fillId="61" borderId="49" applyNumberFormat="0" applyAlignment="0" applyProtection="0"/>
    <xf numFmtId="0" fontId="68" fillId="61" borderId="49" applyNumberFormat="0" applyAlignment="0" applyProtection="0"/>
    <xf numFmtId="0" fontId="68" fillId="62" borderId="49" applyNumberFormat="0" applyAlignment="0" applyProtection="0"/>
    <xf numFmtId="0" fontId="68" fillId="61" borderId="49" applyNumberFormat="0" applyAlignment="0" applyProtection="0"/>
    <xf numFmtId="0" fontId="68" fillId="61" borderId="49" applyNumberFormat="0" applyAlignment="0" applyProtection="0"/>
    <xf numFmtId="0" fontId="68" fillId="61" borderId="49" applyNumberFormat="0" applyAlignment="0" applyProtection="0"/>
    <xf numFmtId="0" fontId="68" fillId="61" borderId="49" applyNumberFormat="0" applyAlignment="0" applyProtection="0"/>
    <xf numFmtId="0" fontId="68" fillId="61" borderId="49" applyNumberFormat="0" applyAlignment="0" applyProtection="0"/>
    <xf numFmtId="0" fontId="68" fillId="61" borderId="49" applyNumberFormat="0" applyAlignment="0" applyProtection="0"/>
    <xf numFmtId="0" fontId="68" fillId="61" borderId="49" applyNumberFormat="0" applyAlignment="0" applyProtection="0"/>
    <xf numFmtId="0" fontId="68" fillId="61" borderId="49" applyNumberFormat="0" applyAlignment="0" applyProtection="0"/>
    <xf numFmtId="0" fontId="68" fillId="61" borderId="49" applyNumberFormat="0" applyAlignment="0" applyProtection="0"/>
    <xf numFmtId="0" fontId="68" fillId="61" borderId="49" applyNumberFormat="0" applyAlignment="0" applyProtection="0"/>
    <xf numFmtId="0" fontId="68" fillId="61" borderId="49" applyNumberFormat="0" applyAlignment="0" applyProtection="0"/>
    <xf numFmtId="0" fontId="68" fillId="61" borderId="49" applyNumberFormat="0" applyAlignment="0" applyProtection="0"/>
    <xf numFmtId="0" fontId="68" fillId="61" borderId="49" applyNumberFormat="0" applyAlignment="0" applyProtection="0"/>
    <xf numFmtId="0" fontId="68" fillId="61" borderId="49" applyNumberFormat="0" applyAlignment="0" applyProtection="0"/>
    <xf numFmtId="0" fontId="68" fillId="61" borderId="49" applyNumberFormat="0" applyAlignment="0" applyProtection="0"/>
    <xf numFmtId="0" fontId="68" fillId="61" borderId="49" applyNumberFormat="0" applyAlignment="0" applyProtection="0"/>
    <xf numFmtId="0" fontId="68" fillId="61" borderId="49" applyNumberFormat="0" applyAlignment="0" applyProtection="0"/>
    <xf numFmtId="0" fontId="68" fillId="61" borderId="49" applyNumberFormat="0" applyAlignment="0" applyProtection="0"/>
    <xf numFmtId="0" fontId="68" fillId="61" borderId="49" applyNumberFormat="0" applyAlignment="0" applyProtection="0"/>
    <xf numFmtId="0" fontId="68" fillId="61" borderId="49" applyNumberFormat="0" applyAlignment="0" applyProtection="0"/>
    <xf numFmtId="0" fontId="68" fillId="61" borderId="49" applyNumberFormat="0" applyAlignment="0" applyProtection="0"/>
    <xf numFmtId="0" fontId="68" fillId="61" borderId="49" applyNumberFormat="0" applyAlignment="0" applyProtection="0"/>
    <xf numFmtId="0" fontId="68" fillId="61" borderId="49" applyNumberFormat="0" applyAlignment="0" applyProtection="0"/>
    <xf numFmtId="0" fontId="68" fillId="61" borderId="49" applyNumberFormat="0" applyAlignment="0" applyProtection="0"/>
    <xf numFmtId="0" fontId="68" fillId="61" borderId="49" applyNumberFormat="0" applyAlignment="0" applyProtection="0"/>
    <xf numFmtId="0" fontId="68" fillId="61" borderId="49" applyNumberFormat="0" applyAlignment="0" applyProtection="0"/>
    <xf numFmtId="0" fontId="68" fillId="61" borderId="49" applyNumberFormat="0" applyAlignment="0" applyProtection="0"/>
    <xf numFmtId="0" fontId="68" fillId="61" borderId="49" applyNumberFormat="0" applyAlignment="0" applyProtection="0"/>
    <xf numFmtId="0" fontId="68" fillId="61" borderId="49" applyNumberFormat="0" applyAlignment="0" applyProtection="0"/>
    <xf numFmtId="0" fontId="68" fillId="61" borderId="49" applyNumberFormat="0" applyAlignment="0" applyProtection="0"/>
    <xf numFmtId="0" fontId="68" fillId="61" borderId="49" applyNumberFormat="0" applyAlignment="0" applyProtection="0"/>
    <xf numFmtId="0" fontId="68" fillId="61" borderId="49" applyNumberFormat="0" applyAlignment="0" applyProtection="0"/>
    <xf numFmtId="0" fontId="68" fillId="61" borderId="49" applyNumberFormat="0" applyAlignment="0" applyProtection="0"/>
    <xf numFmtId="0" fontId="68" fillId="61" borderId="49" applyNumberFormat="0" applyAlignment="0" applyProtection="0"/>
    <xf numFmtId="0" fontId="68" fillId="61" borderId="49" applyNumberFormat="0" applyAlignment="0" applyProtection="0"/>
    <xf numFmtId="0" fontId="68" fillId="61" borderId="49" applyNumberFormat="0" applyAlignment="0" applyProtection="0"/>
    <xf numFmtId="0" fontId="68" fillId="61" borderId="49" applyNumberFormat="0" applyAlignment="0" applyProtection="0"/>
    <xf numFmtId="0" fontId="68" fillId="61" borderId="49" applyNumberFormat="0" applyAlignment="0" applyProtection="0"/>
    <xf numFmtId="0" fontId="68" fillId="61" borderId="49" applyNumberFormat="0" applyAlignment="0" applyProtection="0"/>
    <xf numFmtId="0" fontId="68" fillId="61" borderId="49" applyNumberFormat="0" applyAlignment="0" applyProtection="0"/>
    <xf numFmtId="0" fontId="68" fillId="61" borderId="49" applyNumberFormat="0" applyAlignment="0" applyProtection="0"/>
    <xf numFmtId="0" fontId="68" fillId="61" borderId="49" applyNumberFormat="0" applyAlignment="0" applyProtection="0"/>
    <xf numFmtId="0" fontId="68" fillId="61" borderId="49" applyNumberFormat="0" applyAlignment="0" applyProtection="0"/>
    <xf numFmtId="0" fontId="68" fillId="61" borderId="49" applyNumberFormat="0" applyAlignment="0" applyProtection="0"/>
    <xf numFmtId="0" fontId="68" fillId="62" borderId="49" applyNumberFormat="0" applyAlignment="0" applyProtection="0"/>
    <xf numFmtId="0" fontId="68" fillId="61" borderId="49" applyNumberFormat="0" applyAlignment="0" applyProtection="0"/>
    <xf numFmtId="0" fontId="68" fillId="62" borderId="49" applyNumberFormat="0" applyAlignment="0" applyProtection="0"/>
    <xf numFmtId="0" fontId="68" fillId="61" borderId="49" applyNumberFormat="0" applyAlignment="0" applyProtection="0"/>
    <xf numFmtId="0" fontId="68" fillId="62" borderId="49" applyNumberFormat="0" applyAlignment="0" applyProtection="0"/>
    <xf numFmtId="0" fontId="68" fillId="62" borderId="49" applyNumberFormat="0" applyAlignment="0" applyProtection="0"/>
    <xf numFmtId="0" fontId="68" fillId="62" borderId="49" applyNumberFormat="0" applyAlignment="0" applyProtection="0"/>
    <xf numFmtId="0" fontId="31" fillId="61" borderId="31" applyNumberFormat="0" applyAlignment="0" applyProtection="0"/>
    <xf numFmtId="0" fontId="31" fillId="61" borderId="31" applyNumberFormat="0" applyAlignment="0" applyProtection="0"/>
    <xf numFmtId="9" fontId="24"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39" fontId="65" fillId="0" borderId="0"/>
    <xf numFmtId="179" fontId="69" fillId="64" borderId="50">
      <alignment horizontal="right"/>
    </xf>
    <xf numFmtId="0" fontId="77" fillId="0" borderId="0">
      <alignment textRotation="90"/>
    </xf>
    <xf numFmtId="0" fontId="7" fillId="4" borderId="2" applyNumberFormat="0" applyProtection="0">
      <alignment horizontal="center" wrapText="1"/>
    </xf>
    <xf numFmtId="0" fontId="7" fillId="4" borderId="2" applyNumberFormat="0" applyProtection="0">
      <alignment horizontal="center" wrapText="1"/>
    </xf>
    <xf numFmtId="0" fontId="7" fillId="4" borderId="2" applyNumberFormat="0" applyProtection="0">
      <alignment horizontal="center" wrapText="1"/>
    </xf>
    <xf numFmtId="0" fontId="7" fillId="4" borderId="2" applyNumberFormat="0" applyProtection="0">
      <alignment horizontal="center" wrapText="1"/>
    </xf>
    <xf numFmtId="0" fontId="7" fillId="4" borderId="3" applyNumberFormat="0" applyAlignment="0" applyProtection="0">
      <alignment wrapText="1"/>
    </xf>
    <xf numFmtId="0" fontId="7" fillId="4" borderId="3" applyNumberFormat="0" applyAlignment="0" applyProtection="0">
      <alignment wrapText="1"/>
    </xf>
    <xf numFmtId="0" fontId="7" fillId="4" borderId="3" applyNumberFormat="0" applyAlignment="0" applyProtection="0">
      <alignment wrapText="1"/>
    </xf>
    <xf numFmtId="0" fontId="7" fillId="4" borderId="3" applyNumberFormat="0" applyAlignment="0" applyProtection="0">
      <alignment wrapText="1"/>
    </xf>
    <xf numFmtId="0" fontId="24" fillId="5" borderId="0" applyNumberFormat="0" applyBorder="0">
      <alignment horizontal="center" wrapText="1"/>
    </xf>
    <xf numFmtId="0" fontId="5" fillId="5" borderId="0" applyNumberFormat="0" applyBorder="0">
      <alignment horizontal="center" wrapText="1"/>
    </xf>
    <xf numFmtId="0" fontId="5" fillId="5" borderId="0" applyNumberFormat="0" applyBorder="0">
      <alignment horizontal="center" wrapText="1"/>
    </xf>
    <xf numFmtId="0" fontId="5" fillId="5" borderId="0" applyNumberFormat="0" applyBorder="0">
      <alignment horizontal="center" wrapText="1"/>
    </xf>
    <xf numFmtId="0" fontId="5" fillId="5" borderId="0" applyNumberFormat="0" applyBorder="0">
      <alignment horizontal="center" wrapText="1"/>
    </xf>
    <xf numFmtId="0" fontId="5" fillId="5" borderId="0" applyNumberFormat="0" applyBorder="0">
      <alignment horizontal="center" wrapText="1"/>
    </xf>
    <xf numFmtId="0" fontId="5" fillId="5" borderId="0" applyNumberFormat="0" applyBorder="0">
      <alignment horizontal="center" wrapText="1"/>
    </xf>
    <xf numFmtId="0" fontId="5" fillId="5" borderId="0" applyNumberFormat="0" applyBorder="0">
      <alignment horizontal="center" wrapText="1"/>
    </xf>
    <xf numFmtId="0" fontId="5" fillId="5" borderId="0" applyNumberFormat="0" applyBorder="0">
      <alignment horizontal="center" wrapText="1"/>
    </xf>
    <xf numFmtId="0" fontId="5" fillId="5" borderId="0" applyNumberFormat="0" applyBorder="0">
      <alignment horizontal="center" wrapText="1"/>
    </xf>
    <xf numFmtId="0" fontId="24" fillId="5" borderId="0" applyNumberFormat="0" applyBorder="0">
      <alignment wrapText="1"/>
    </xf>
    <xf numFmtId="0" fontId="5" fillId="5" borderId="0" applyNumberFormat="0" applyBorder="0">
      <alignment wrapText="1"/>
    </xf>
    <xf numFmtId="0" fontId="5" fillId="5" borderId="0" applyNumberFormat="0" applyBorder="0">
      <alignment wrapText="1"/>
    </xf>
    <xf numFmtId="0" fontId="5" fillId="5" borderId="0" applyNumberFormat="0" applyBorder="0">
      <alignment wrapText="1"/>
    </xf>
    <xf numFmtId="0" fontId="5" fillId="5" borderId="0" applyNumberFormat="0" applyBorder="0">
      <alignment wrapText="1"/>
    </xf>
    <xf numFmtId="0" fontId="5" fillId="5" borderId="0" applyNumberFormat="0" applyBorder="0">
      <alignment wrapText="1"/>
    </xf>
    <xf numFmtId="0" fontId="5" fillId="5" borderId="0" applyNumberFormat="0" applyBorder="0">
      <alignment wrapText="1"/>
    </xf>
    <xf numFmtId="0" fontId="5" fillId="5" borderId="0" applyNumberFormat="0" applyBorder="0">
      <alignment wrapText="1"/>
    </xf>
    <xf numFmtId="0" fontId="5" fillId="5" borderId="0" applyNumberFormat="0" applyBorder="0">
      <alignment wrapText="1"/>
    </xf>
    <xf numFmtId="0" fontId="5" fillId="5" borderId="0" applyNumberFormat="0" applyBorder="0">
      <alignment wrapText="1"/>
    </xf>
    <xf numFmtId="0" fontId="24" fillId="0" borderId="0" applyNumberFormat="0" applyFill="0" applyBorder="0" applyProtection="0">
      <alignment horizontal="right" wrapText="1"/>
    </xf>
    <xf numFmtId="0" fontId="5" fillId="0" borderId="0" applyNumberFormat="0" applyFill="0" applyBorder="0" applyProtection="0">
      <alignment horizontal="right" wrapText="1"/>
    </xf>
    <xf numFmtId="0" fontId="5" fillId="0" borderId="0" applyNumberFormat="0" applyFill="0" applyBorder="0" applyProtection="0">
      <alignment horizontal="right" wrapText="1"/>
    </xf>
    <xf numFmtId="0" fontId="5" fillId="0" borderId="0" applyNumberFormat="0" applyFill="0" applyBorder="0" applyProtection="0">
      <alignment horizontal="right" wrapText="1"/>
    </xf>
    <xf numFmtId="0" fontId="5" fillId="0" borderId="0" applyNumberFormat="0" applyFill="0" applyBorder="0" applyProtection="0">
      <alignment horizontal="right" wrapText="1"/>
    </xf>
    <xf numFmtId="0" fontId="5" fillId="0" borderId="0" applyNumberFormat="0" applyFill="0" applyBorder="0" applyProtection="0">
      <alignment horizontal="right" wrapText="1"/>
    </xf>
    <xf numFmtId="0" fontId="5" fillId="0" borderId="0" applyNumberFormat="0" applyFill="0" applyBorder="0" applyProtection="0">
      <alignment horizontal="right" wrapText="1"/>
    </xf>
    <xf numFmtId="0" fontId="5" fillId="0" borderId="0" applyNumberFormat="0" applyFill="0" applyBorder="0" applyProtection="0">
      <alignment horizontal="right" wrapText="1"/>
    </xf>
    <xf numFmtId="0" fontId="5" fillId="0" borderId="0" applyNumberFormat="0" applyFill="0" applyBorder="0" applyProtection="0">
      <alignment horizontal="right" wrapText="1"/>
    </xf>
    <xf numFmtId="0" fontId="5" fillId="0" borderId="0" applyNumberFormat="0" applyFill="0" applyBorder="0" applyProtection="0">
      <alignment horizontal="right" wrapText="1"/>
    </xf>
    <xf numFmtId="176" fontId="24" fillId="0" borderId="0" applyFill="0" applyBorder="0" applyAlignment="0" applyProtection="0">
      <alignment wrapText="1"/>
    </xf>
    <xf numFmtId="176" fontId="5" fillId="0" borderId="0" applyFill="0" applyBorder="0" applyAlignment="0" applyProtection="0">
      <alignment wrapText="1"/>
    </xf>
    <xf numFmtId="176" fontId="5" fillId="0" borderId="0" applyFill="0" applyBorder="0" applyAlignment="0" applyProtection="0">
      <alignment wrapText="1"/>
    </xf>
    <xf numFmtId="176" fontId="5" fillId="0" borderId="0" applyFill="0" applyBorder="0" applyAlignment="0" applyProtection="0">
      <alignment wrapText="1"/>
    </xf>
    <xf numFmtId="176" fontId="5" fillId="0" borderId="0" applyFill="0" applyBorder="0" applyAlignment="0" applyProtection="0">
      <alignment wrapText="1"/>
    </xf>
    <xf numFmtId="176" fontId="5" fillId="0" borderId="0" applyFill="0" applyBorder="0" applyAlignment="0" applyProtection="0">
      <alignment wrapText="1"/>
    </xf>
    <xf numFmtId="176" fontId="5" fillId="0" borderId="0" applyFill="0" applyBorder="0" applyAlignment="0" applyProtection="0">
      <alignment wrapText="1"/>
    </xf>
    <xf numFmtId="176" fontId="5" fillId="0" borderId="0" applyFill="0" applyBorder="0" applyAlignment="0" applyProtection="0">
      <alignment wrapText="1"/>
    </xf>
    <xf numFmtId="176" fontId="5" fillId="0" borderId="0" applyFill="0" applyBorder="0" applyAlignment="0" applyProtection="0">
      <alignment wrapText="1"/>
    </xf>
    <xf numFmtId="176" fontId="5" fillId="0" borderId="0" applyFill="0" applyBorder="0" applyAlignment="0" applyProtection="0">
      <alignment wrapText="1"/>
    </xf>
    <xf numFmtId="177" fontId="24" fillId="0" borderId="0" applyFill="0" applyBorder="0" applyAlignment="0" applyProtection="0">
      <alignment wrapText="1"/>
    </xf>
    <xf numFmtId="177" fontId="5" fillId="0" borderId="0" applyFill="0" applyBorder="0" applyAlignment="0" applyProtection="0">
      <alignment wrapText="1"/>
    </xf>
    <xf numFmtId="177" fontId="5" fillId="0" borderId="0" applyFill="0" applyBorder="0" applyAlignment="0" applyProtection="0">
      <alignment wrapText="1"/>
    </xf>
    <xf numFmtId="177" fontId="5" fillId="0" borderId="0" applyFill="0" applyBorder="0" applyAlignment="0" applyProtection="0">
      <alignment wrapText="1"/>
    </xf>
    <xf numFmtId="177" fontId="5" fillId="0" borderId="0" applyFill="0" applyBorder="0" applyAlignment="0" applyProtection="0">
      <alignment wrapText="1"/>
    </xf>
    <xf numFmtId="177" fontId="5" fillId="0" borderId="0" applyFill="0" applyBorder="0" applyAlignment="0" applyProtection="0">
      <alignment wrapText="1"/>
    </xf>
    <xf numFmtId="177" fontId="5" fillId="0" borderId="0" applyFill="0" applyBorder="0" applyAlignment="0" applyProtection="0">
      <alignment wrapText="1"/>
    </xf>
    <xf numFmtId="177" fontId="5" fillId="0" borderId="0" applyFill="0" applyBorder="0" applyAlignment="0" applyProtection="0">
      <alignment wrapText="1"/>
    </xf>
    <xf numFmtId="177" fontId="5" fillId="0" borderId="0" applyFill="0" applyBorder="0" applyAlignment="0" applyProtection="0">
      <alignment wrapText="1"/>
    </xf>
    <xf numFmtId="176" fontId="5" fillId="0" borderId="0" applyFill="0" applyBorder="0" applyAlignment="0" applyProtection="0">
      <alignment wrapText="1"/>
    </xf>
    <xf numFmtId="178" fontId="24" fillId="0" borderId="0" applyFill="0" applyBorder="0" applyAlignment="0" applyProtection="0">
      <alignment wrapText="1"/>
    </xf>
    <xf numFmtId="178" fontId="5" fillId="0" borderId="0" applyFill="0" applyBorder="0" applyAlignment="0" applyProtection="0">
      <alignment wrapText="1"/>
    </xf>
    <xf numFmtId="178" fontId="5" fillId="0" borderId="0" applyFill="0" applyBorder="0" applyAlignment="0" applyProtection="0">
      <alignment wrapText="1"/>
    </xf>
    <xf numFmtId="178" fontId="5" fillId="0" borderId="0" applyFill="0" applyBorder="0" applyAlignment="0" applyProtection="0">
      <alignment wrapText="1"/>
    </xf>
    <xf numFmtId="178" fontId="5" fillId="0" borderId="0" applyFill="0" applyBorder="0" applyAlignment="0" applyProtection="0">
      <alignment wrapText="1"/>
    </xf>
    <xf numFmtId="178" fontId="5" fillId="0" borderId="0" applyFill="0" applyBorder="0" applyAlignment="0" applyProtection="0">
      <alignment wrapText="1"/>
    </xf>
    <xf numFmtId="178" fontId="5" fillId="0" borderId="0" applyFill="0" applyBorder="0" applyAlignment="0" applyProtection="0">
      <alignment wrapText="1"/>
    </xf>
    <xf numFmtId="178" fontId="5" fillId="0" borderId="0" applyFill="0" applyBorder="0" applyAlignment="0" applyProtection="0">
      <alignment wrapText="1"/>
    </xf>
    <xf numFmtId="178" fontId="5" fillId="0" borderId="0" applyFill="0" applyBorder="0" applyAlignment="0" applyProtection="0">
      <alignment wrapText="1"/>
    </xf>
    <xf numFmtId="178" fontId="5" fillId="0" borderId="0" applyFill="0" applyBorder="0" applyAlignment="0" applyProtection="0">
      <alignment wrapText="1"/>
    </xf>
    <xf numFmtId="0" fontId="24" fillId="0" borderId="0" applyNumberFormat="0" applyFill="0" applyBorder="0" applyProtection="0">
      <alignment horizontal="right" wrapText="1"/>
    </xf>
    <xf numFmtId="0" fontId="5" fillId="0" borderId="0" applyNumberFormat="0" applyFill="0" applyBorder="0" applyProtection="0">
      <alignment horizontal="right" wrapText="1"/>
    </xf>
    <xf numFmtId="0" fontId="5" fillId="0" borderId="0" applyNumberFormat="0" applyFill="0" applyBorder="0" applyProtection="0">
      <alignment horizontal="right" wrapText="1"/>
    </xf>
    <xf numFmtId="0" fontId="5" fillId="0" borderId="0" applyNumberFormat="0" applyFill="0" applyBorder="0" applyProtection="0">
      <alignment horizontal="right" wrapText="1"/>
    </xf>
    <xf numFmtId="0" fontId="5" fillId="0" borderId="0" applyNumberFormat="0" applyFill="0" applyBorder="0" applyProtection="0">
      <alignment horizontal="right" wrapText="1"/>
    </xf>
    <xf numFmtId="0" fontId="5" fillId="0" borderId="0" applyNumberFormat="0" applyFill="0" applyBorder="0" applyProtection="0">
      <alignment horizontal="right" wrapText="1"/>
    </xf>
    <xf numFmtId="0" fontId="5" fillId="0" borderId="0" applyNumberFormat="0" applyFill="0" applyBorder="0" applyProtection="0">
      <alignment horizontal="right" wrapText="1"/>
    </xf>
    <xf numFmtId="0" fontId="5" fillId="0" borderId="0" applyNumberFormat="0" applyFill="0" applyBorder="0" applyProtection="0">
      <alignment horizontal="right" wrapText="1"/>
    </xf>
    <xf numFmtId="0" fontId="5" fillId="0" borderId="0" applyNumberFormat="0" applyFill="0" applyBorder="0" applyProtection="0">
      <alignment horizontal="right" wrapText="1"/>
    </xf>
    <xf numFmtId="0" fontId="5" fillId="0" borderId="0" applyNumberFormat="0" applyFill="0" applyBorder="0" applyProtection="0">
      <alignment horizontal="right" wrapText="1"/>
    </xf>
    <xf numFmtId="0" fontId="24" fillId="0" borderId="0" applyNumberFormat="0" applyFill="0" applyBorder="0">
      <alignment horizontal="right" wrapText="1"/>
    </xf>
    <xf numFmtId="0" fontId="5" fillId="0" borderId="0" applyNumberFormat="0" applyFill="0" applyBorder="0">
      <alignment horizontal="right" wrapText="1"/>
    </xf>
    <xf numFmtId="0" fontId="5" fillId="0" borderId="0" applyNumberFormat="0" applyFill="0" applyBorder="0">
      <alignment horizontal="right" wrapText="1"/>
    </xf>
    <xf numFmtId="0" fontId="5" fillId="0" borderId="0" applyNumberFormat="0" applyFill="0" applyBorder="0">
      <alignment horizontal="right" wrapText="1"/>
    </xf>
    <xf numFmtId="0" fontId="5" fillId="0" borderId="0" applyNumberFormat="0" applyFill="0" applyBorder="0">
      <alignment horizontal="right" wrapText="1"/>
    </xf>
    <xf numFmtId="0" fontId="5" fillId="0" borderId="0" applyNumberFormat="0" applyFill="0" applyBorder="0">
      <alignment horizontal="right" wrapText="1"/>
    </xf>
    <xf numFmtId="0" fontId="5" fillId="0" borderId="0" applyNumberFormat="0" applyFill="0" applyBorder="0">
      <alignment horizontal="right" wrapText="1"/>
    </xf>
    <xf numFmtId="0" fontId="5" fillId="0" borderId="0" applyNumberFormat="0" applyFill="0" applyBorder="0">
      <alignment horizontal="right" wrapText="1"/>
    </xf>
    <xf numFmtId="0" fontId="5" fillId="0" borderId="0" applyNumberFormat="0" applyFill="0" applyBorder="0">
      <alignment horizontal="right" wrapText="1"/>
    </xf>
    <xf numFmtId="0" fontId="5" fillId="0" borderId="0" applyNumberFormat="0" applyFill="0" applyBorder="0">
      <alignment horizontal="right" wrapText="1"/>
    </xf>
    <xf numFmtId="17" fontId="24" fillId="0" borderId="0" applyFill="0" applyBorder="0">
      <alignment horizontal="right" wrapText="1"/>
    </xf>
    <xf numFmtId="17" fontId="5" fillId="0" borderId="0" applyFill="0" applyBorder="0">
      <alignment horizontal="right" wrapText="1"/>
    </xf>
    <xf numFmtId="17" fontId="5" fillId="0" borderId="0" applyFill="0" applyBorder="0">
      <alignment horizontal="right" wrapText="1"/>
    </xf>
    <xf numFmtId="17" fontId="5" fillId="0" borderId="0" applyFill="0" applyBorder="0">
      <alignment horizontal="right" wrapText="1"/>
    </xf>
    <xf numFmtId="17" fontId="5" fillId="0" borderId="0" applyFill="0" applyBorder="0">
      <alignment horizontal="right" wrapText="1"/>
    </xf>
    <xf numFmtId="17" fontId="5" fillId="0" borderId="0" applyFill="0" applyBorder="0">
      <alignment horizontal="right" wrapText="1"/>
    </xf>
    <xf numFmtId="17" fontId="5" fillId="0" borderId="0" applyFill="0" applyBorder="0">
      <alignment horizontal="right" wrapText="1"/>
    </xf>
    <xf numFmtId="17" fontId="5" fillId="0" borderId="0" applyFill="0" applyBorder="0">
      <alignment horizontal="right" wrapText="1"/>
    </xf>
    <xf numFmtId="17" fontId="5" fillId="0" borderId="0" applyFill="0" applyBorder="0">
      <alignment horizontal="right" wrapText="1"/>
    </xf>
    <xf numFmtId="17" fontId="5" fillId="0" borderId="0" applyFill="0" applyBorder="0">
      <alignment horizontal="right" wrapText="1"/>
    </xf>
    <xf numFmtId="165" fontId="24" fillId="0" borderId="0" applyFill="0" applyBorder="0" applyAlignment="0" applyProtection="0">
      <alignment wrapText="1"/>
    </xf>
    <xf numFmtId="165" fontId="5" fillId="0" borderId="0" applyFill="0" applyBorder="0" applyAlignment="0" applyProtection="0">
      <alignment wrapText="1"/>
    </xf>
    <xf numFmtId="165" fontId="5" fillId="0" borderId="0" applyFill="0" applyBorder="0" applyAlignment="0" applyProtection="0">
      <alignment wrapText="1"/>
    </xf>
    <xf numFmtId="165" fontId="5" fillId="0" borderId="0" applyFill="0" applyBorder="0" applyAlignment="0" applyProtection="0">
      <alignment wrapText="1"/>
    </xf>
    <xf numFmtId="165" fontId="5" fillId="0" borderId="0" applyFill="0" applyBorder="0" applyAlignment="0" applyProtection="0">
      <alignment wrapText="1"/>
    </xf>
    <xf numFmtId="165" fontId="5" fillId="0" borderId="0" applyFill="0" applyBorder="0" applyAlignment="0" applyProtection="0">
      <alignment wrapText="1"/>
    </xf>
    <xf numFmtId="165" fontId="5" fillId="0" borderId="0" applyFill="0" applyBorder="0" applyAlignment="0" applyProtection="0">
      <alignment wrapText="1"/>
    </xf>
    <xf numFmtId="165" fontId="5" fillId="0" borderId="0" applyFill="0" applyBorder="0" applyAlignment="0" applyProtection="0">
      <alignment wrapText="1"/>
    </xf>
    <xf numFmtId="165" fontId="5" fillId="0" borderId="0" applyFill="0" applyBorder="0" applyAlignment="0" applyProtection="0">
      <alignment wrapText="1"/>
    </xf>
    <xf numFmtId="165" fontId="5" fillId="0" borderId="0" applyFill="0" applyBorder="0" applyAlignment="0" applyProtection="0">
      <alignment wrapText="1"/>
    </xf>
    <xf numFmtId="0" fontId="10" fillId="0" borderId="0" applyNumberFormat="0" applyFill="0" applyBorder="0">
      <alignment horizontal="left" wrapText="1"/>
    </xf>
    <xf numFmtId="0" fontId="10" fillId="0" borderId="0" applyNumberFormat="0" applyFill="0" applyBorder="0">
      <alignment horizontal="left" wrapText="1"/>
    </xf>
    <xf numFmtId="0" fontId="10" fillId="0" borderId="0" applyNumberFormat="0" applyFill="0" applyBorder="0">
      <alignment horizontal="left" wrapText="1"/>
    </xf>
    <xf numFmtId="0" fontId="10" fillId="0" borderId="0" applyNumberFormat="0" applyFill="0" applyBorder="0">
      <alignment horizontal="left" wrapText="1"/>
    </xf>
    <xf numFmtId="0" fontId="10" fillId="0" borderId="0" applyNumberFormat="0" applyFill="0" applyBorder="0">
      <alignment horizontal="left" wrapText="1"/>
    </xf>
    <xf numFmtId="0" fontId="10" fillId="0" borderId="0" applyNumberFormat="0" applyFill="0" applyBorder="0">
      <alignment horizontal="left" wrapText="1"/>
    </xf>
    <xf numFmtId="0" fontId="10" fillId="0" borderId="0" applyNumberFormat="0" applyFill="0" applyBorder="0">
      <alignment horizontal="left" wrapText="1"/>
    </xf>
    <xf numFmtId="0" fontId="7" fillId="0" borderId="0" applyNumberFormat="0" applyFill="0" applyBorder="0">
      <alignment horizontal="center" wrapText="1"/>
    </xf>
    <xf numFmtId="0" fontId="7" fillId="0" borderId="0" applyNumberFormat="0" applyFill="0" applyBorder="0">
      <alignment horizontal="center" wrapText="1"/>
    </xf>
    <xf numFmtId="0" fontId="7" fillId="0" borderId="0" applyNumberFormat="0" applyFill="0" applyBorder="0">
      <alignment horizontal="center" wrapText="1"/>
    </xf>
    <xf numFmtId="0" fontId="7" fillId="0" borderId="0" applyNumberFormat="0" applyFill="0" applyBorder="0">
      <alignment horizontal="center" wrapText="1"/>
    </xf>
    <xf numFmtId="0" fontId="7" fillId="0" borderId="0" applyNumberFormat="0" applyFill="0" applyBorder="0">
      <alignment horizontal="center" wrapText="1"/>
    </xf>
    <xf numFmtId="0" fontId="7" fillId="0" borderId="0" applyNumberFormat="0" applyFill="0" applyBorder="0">
      <alignment horizontal="center" wrapText="1"/>
    </xf>
    <xf numFmtId="0" fontId="7" fillId="0" borderId="0" applyNumberFormat="0" applyFill="0" applyBorder="0">
      <alignment horizontal="center" wrapText="1"/>
    </xf>
    <xf numFmtId="0" fontId="7" fillId="0" borderId="0" applyNumberFormat="0" applyFill="0" applyBorder="0">
      <alignment horizontal="center" wrapText="1"/>
    </xf>
    <xf numFmtId="0" fontId="70" fillId="0" borderId="0" applyNumberFormat="0" applyFill="0" applyBorder="0" applyAlignment="0" applyProtection="0"/>
    <xf numFmtId="0" fontId="70"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102" fillId="0" borderId="0" applyNumberFormat="0" applyFill="0" applyBorder="0" applyAlignment="0" applyProtection="0"/>
    <xf numFmtId="0" fontId="70" fillId="0" borderId="0" applyNumberFormat="0" applyFill="0" applyBorder="0" applyAlignment="0" applyProtection="0"/>
    <xf numFmtId="0" fontId="25" fillId="0" borderId="0" applyNumberFormat="0" applyFill="0" applyBorder="0" applyAlignment="0" applyProtection="0"/>
    <xf numFmtId="197" fontId="78" fillId="0" borderId="0"/>
    <xf numFmtId="0" fontId="24" fillId="0" borderId="4" applyNumberFormat="0" applyFont="0" applyBorder="0" applyAlignment="0" applyProtection="0"/>
    <xf numFmtId="0" fontId="5" fillId="0" borderId="4" applyNumberFormat="0" applyFont="0" applyBorder="0" applyAlignment="0" applyProtection="0"/>
    <xf numFmtId="0" fontId="5" fillId="0" borderId="4" applyNumberFormat="0" applyFont="0" applyBorder="0" applyAlignment="0" applyProtection="0"/>
    <xf numFmtId="0" fontId="89" fillId="0" borderId="51" applyNumberFormat="0" applyFill="0" applyAlignment="0" applyProtection="0"/>
    <xf numFmtId="0" fontId="5" fillId="0" borderId="4" applyNumberFormat="0" applyFont="0" applyBorder="0" applyAlignment="0" applyProtection="0"/>
    <xf numFmtId="0" fontId="5" fillId="0" borderId="4" applyNumberFormat="0" applyFont="0" applyBorder="0" applyAlignment="0" applyProtection="0"/>
    <xf numFmtId="0" fontId="89" fillId="0" borderId="51" applyNumberFormat="0" applyFill="0" applyAlignment="0" applyProtection="0"/>
    <xf numFmtId="0" fontId="5" fillId="0" borderId="4" applyNumberFormat="0" applyFont="0" applyBorder="0" applyAlignment="0" applyProtection="0"/>
    <xf numFmtId="0" fontId="5" fillId="0" borderId="4" applyNumberFormat="0" applyFont="0" applyBorder="0" applyAlignment="0" applyProtection="0"/>
    <xf numFmtId="0" fontId="103" fillId="0" borderId="52" applyNumberFormat="0" applyFill="0" applyAlignment="0" applyProtection="0"/>
    <xf numFmtId="0" fontId="103" fillId="0" borderId="56" applyNumberFormat="0" applyFill="0" applyAlignment="0" applyProtection="0"/>
    <xf numFmtId="39" fontId="79" fillId="0" borderId="0">
      <protection locked="0"/>
    </xf>
    <xf numFmtId="0" fontId="63" fillId="0" borderId="0" applyNumberFormat="0" applyFill="0" applyBorder="0" applyAlignment="0" applyProtection="0"/>
    <xf numFmtId="0" fontId="63" fillId="0" borderId="0" applyNumberFormat="0" applyFill="0" applyBorder="0" applyAlignment="0" applyProtection="0"/>
    <xf numFmtId="0" fontId="35" fillId="0" borderId="0" applyNumberFormat="0" applyFill="0" applyBorder="0" applyAlignment="0" applyProtection="0"/>
    <xf numFmtId="0" fontId="71" fillId="0" borderId="0"/>
    <xf numFmtId="0" fontId="47" fillId="0" borderId="0">
      <alignment horizontal="left"/>
    </xf>
    <xf numFmtId="181" fontId="44" fillId="65" borderId="0">
      <alignment horizontal="right" vertical="center"/>
    </xf>
    <xf numFmtId="0" fontId="47" fillId="0" borderId="0">
      <alignment horizontal="left"/>
    </xf>
    <xf numFmtId="188" fontId="38" fillId="0" borderId="0">
      <alignment horizontal="right" vertical="center"/>
    </xf>
    <xf numFmtId="190" fontId="38" fillId="0" borderId="0">
      <alignment horizontal="right" vertical="center"/>
    </xf>
    <xf numFmtId="0" fontId="44" fillId="0" borderId="0">
      <alignment vertical="center"/>
    </xf>
    <xf numFmtId="0" fontId="72" fillId="0" borderId="53" applyNumberFormat="0">
      <alignment vertical="center"/>
    </xf>
    <xf numFmtId="0" fontId="43" fillId="0" borderId="0">
      <alignment horizontal="left" vertical="center"/>
    </xf>
    <xf numFmtId="194" fontId="38" fillId="0" borderId="0">
      <alignment horizontal="right" vertical="center"/>
    </xf>
    <xf numFmtId="195" fontId="73" fillId="0" borderId="53">
      <alignment horizontal="right" vertical="center"/>
    </xf>
    <xf numFmtId="1" fontId="80" fillId="0" borderId="0">
      <alignment horizontal="center"/>
    </xf>
    <xf numFmtId="1" fontId="81" fillId="0" borderId="0">
      <alignment horizontal="centerContinuous"/>
    </xf>
    <xf numFmtId="0" fontId="104" fillId="0" borderId="0"/>
    <xf numFmtId="0" fontId="104" fillId="0" borderId="0"/>
    <xf numFmtId="0" fontId="5" fillId="0" borderId="0"/>
    <xf numFmtId="9" fontId="104" fillId="0" borderId="0" applyFont="0" applyFill="0" applyBorder="0" applyAlignment="0" applyProtection="0"/>
    <xf numFmtId="0" fontId="105" fillId="0" borderId="0"/>
    <xf numFmtId="0" fontId="105" fillId="0" borderId="0"/>
    <xf numFmtId="0" fontId="104" fillId="0" borderId="0"/>
    <xf numFmtId="0" fontId="3" fillId="0" borderId="0"/>
    <xf numFmtId="0" fontId="105" fillId="0" borderId="0"/>
    <xf numFmtId="0" fontId="104" fillId="0" borderId="0"/>
    <xf numFmtId="0" fontId="104" fillId="0" borderId="0"/>
    <xf numFmtId="0" fontId="104" fillId="0" borderId="0"/>
    <xf numFmtId="0" fontId="5" fillId="0" borderId="0"/>
    <xf numFmtId="0" fontId="104" fillId="0" borderId="0"/>
    <xf numFmtId="0" fontId="37" fillId="30" borderId="0" applyNumberFormat="0" applyBorder="0" applyAlignment="0" applyProtection="0"/>
    <xf numFmtId="0" fontId="34" fillId="12" borderId="33" applyNumberFormat="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43" fontId="5"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3" fontId="5" fillId="0" borderId="0" applyFont="0" applyFill="0" applyBorder="0" applyAlignment="0" applyProtection="0"/>
    <xf numFmtId="3" fontId="5" fillId="0" borderId="0" applyFont="0" applyFill="0" applyBorder="0" applyAlignment="0" applyProtection="0"/>
    <xf numFmtId="3" fontId="5" fillId="0" borderId="0" applyFont="0" applyFill="0" applyBorder="0" applyAlignment="0" applyProtection="0"/>
    <xf numFmtId="3" fontId="5" fillId="0" borderId="0" applyFont="0" applyFill="0" applyBorder="0" applyAlignment="0" applyProtection="0"/>
    <xf numFmtId="166"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71" fontId="5" fillId="0" borderId="0" applyFont="0" applyFill="0" applyBorder="0" applyAlignment="0" applyProtection="0">
      <alignment wrapText="1"/>
    </xf>
    <xf numFmtId="171" fontId="5" fillId="0" borderId="0" applyFont="0" applyFill="0" applyBorder="0" applyAlignment="0" applyProtection="0">
      <alignment wrapText="1"/>
    </xf>
    <xf numFmtId="171" fontId="5" fillId="0" borderId="0" applyFont="0" applyFill="0" applyBorder="0" applyAlignment="0" applyProtection="0">
      <alignment wrapText="1"/>
    </xf>
    <xf numFmtId="171" fontId="5" fillId="0" borderId="0" applyFont="0" applyFill="0" applyBorder="0" applyAlignment="0" applyProtection="0">
      <alignment wrapText="1"/>
    </xf>
    <xf numFmtId="0" fontId="36" fillId="0" borderId="0" applyNumberFormat="0" applyFill="0" applyBorder="0" applyAlignment="0" applyProtection="0"/>
    <xf numFmtId="2" fontId="5" fillId="0" borderId="0" applyFont="0" applyFill="0" applyBorder="0" applyAlignment="0" applyProtection="0"/>
    <xf numFmtId="2" fontId="5" fillId="0" borderId="0" applyFont="0" applyFill="0" applyBorder="0" applyAlignment="0" applyProtection="0"/>
    <xf numFmtId="2" fontId="5" fillId="0" borderId="0" applyFont="0" applyFill="0" applyBorder="0" applyAlignment="0" applyProtection="0"/>
    <xf numFmtId="2" fontId="5" fillId="0" borderId="0" applyFont="0" applyFill="0" applyBorder="0" applyAlignment="0" applyProtection="0"/>
    <xf numFmtId="0" fontId="96" fillId="0" borderId="54" applyNumberFormat="0" applyFill="0" applyAlignment="0" applyProtection="0"/>
    <xf numFmtId="0" fontId="96" fillId="0" borderId="54" applyNumberFormat="0" applyFill="0" applyAlignment="0" applyProtection="0"/>
    <xf numFmtId="0" fontId="15" fillId="0" borderId="0" applyNumberFormat="0" applyFont="0" applyFill="0" applyAlignment="0" applyProtection="0"/>
    <xf numFmtId="0" fontId="15" fillId="0" borderId="0" applyNumberFormat="0" applyFont="0" applyFill="0" applyAlignment="0" applyProtection="0"/>
    <xf numFmtId="0" fontId="15" fillId="0" borderId="0" applyNumberFormat="0" applyFont="0" applyFill="0" applyAlignment="0" applyProtection="0"/>
    <xf numFmtId="0" fontId="15" fillId="0" borderId="0" applyNumberFormat="0" applyFont="0" applyFill="0" applyAlignment="0" applyProtection="0"/>
    <xf numFmtId="0" fontId="58" fillId="0" borderId="40" applyNumberFormat="0" applyFill="0" applyAlignment="0" applyProtection="0"/>
    <xf numFmtId="0" fontId="15" fillId="0" borderId="0" applyNumberFormat="0" applyFont="0" applyFill="0" applyAlignment="0" applyProtection="0"/>
    <xf numFmtId="0" fontId="96" fillId="0" borderId="54" applyNumberFormat="0" applyFill="0" applyAlignment="0" applyProtection="0"/>
    <xf numFmtId="0" fontId="15" fillId="0" borderId="0" applyNumberFormat="0" applyFont="0" applyFill="0" applyAlignment="0" applyProtection="0"/>
    <xf numFmtId="0" fontId="15" fillId="0" borderId="0" applyNumberFormat="0" applyFont="0" applyFill="0" applyAlignment="0" applyProtection="0"/>
    <xf numFmtId="0" fontId="15" fillId="0" borderId="0" applyNumberFormat="0" applyFont="0" applyFill="0" applyAlignment="0" applyProtection="0"/>
    <xf numFmtId="0" fontId="15" fillId="0" borderId="0" applyNumberFormat="0" applyFont="0" applyFill="0" applyAlignment="0" applyProtection="0"/>
    <xf numFmtId="0" fontId="15" fillId="0" borderId="0" applyNumberFormat="0" applyFont="0" applyFill="0" applyAlignment="0" applyProtection="0"/>
    <xf numFmtId="0" fontId="15" fillId="0" borderId="0" applyNumberFormat="0" applyFont="0" applyFill="0" applyAlignment="0" applyProtection="0"/>
    <xf numFmtId="0" fontId="15" fillId="0" borderId="0" applyNumberFormat="0" applyFont="0" applyFill="0" applyAlignment="0" applyProtection="0"/>
    <xf numFmtId="0" fontId="15" fillId="0" borderId="0" applyNumberFormat="0" applyFont="0" applyFill="0" applyAlignment="0" applyProtection="0"/>
    <xf numFmtId="0" fontId="98" fillId="0" borderId="55" applyNumberFormat="0" applyFill="0" applyAlignment="0" applyProtection="0"/>
    <xf numFmtId="0" fontId="98" fillId="0" borderId="55" applyNumberFormat="0" applyFill="0" applyAlignment="0" applyProtection="0"/>
    <xf numFmtId="0" fontId="10" fillId="0" borderId="0" applyNumberFormat="0" applyFont="0" applyFill="0" applyAlignment="0" applyProtection="0"/>
    <xf numFmtId="0" fontId="10" fillId="0" borderId="0" applyNumberFormat="0" applyFont="0" applyFill="0" applyAlignment="0" applyProtection="0"/>
    <xf numFmtId="0" fontId="10" fillId="0" borderId="0" applyNumberFormat="0" applyFont="0" applyFill="0" applyAlignment="0" applyProtection="0"/>
    <xf numFmtId="0" fontId="98" fillId="0" borderId="55" applyNumberFormat="0" applyFill="0" applyAlignment="0" applyProtection="0"/>
    <xf numFmtId="0" fontId="10" fillId="0" borderId="0" applyNumberFormat="0" applyFont="0" applyFill="0" applyAlignment="0" applyProtection="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5" fillId="0" borderId="0"/>
    <xf numFmtId="0" fontId="104" fillId="0" borderId="0"/>
    <xf numFmtId="0" fontId="5" fillId="0" borderId="0"/>
    <xf numFmtId="0" fontId="5" fillId="0" borderId="0"/>
    <xf numFmtId="0" fontId="5" fillId="0" borderId="0"/>
    <xf numFmtId="0" fontId="82" fillId="0" borderId="0"/>
    <xf numFmtId="0" fontId="5" fillId="0" borderId="0"/>
    <xf numFmtId="0" fontId="5" fillId="0" borderId="0"/>
    <xf numFmtId="0" fontId="5"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3" fillId="0" borderId="0"/>
    <xf numFmtId="0" fontId="3"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3"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5" fillId="0" borderId="0"/>
    <xf numFmtId="0" fontId="5"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9" fontId="5"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5" fillId="0" borderId="0" applyFont="0" applyFill="0" applyBorder="0" applyAlignment="0" applyProtection="0"/>
    <xf numFmtId="9" fontId="104" fillId="0" borderId="0" applyFont="0" applyFill="0" applyBorder="0" applyAlignment="0" applyProtection="0"/>
    <xf numFmtId="9" fontId="5" fillId="0" borderId="0" applyFont="0" applyFill="0" applyBorder="0" applyAlignment="0" applyProtection="0"/>
    <xf numFmtId="9" fontId="104"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05" fillId="0" borderId="0" applyFont="0" applyFill="0" applyBorder="0" applyAlignment="0" applyProtection="0"/>
    <xf numFmtId="9" fontId="10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7" fillId="4" borderId="2" applyNumberFormat="0" applyProtection="0">
      <alignment horizontal="center" wrapText="1"/>
    </xf>
    <xf numFmtId="0" fontId="7" fillId="4" borderId="3" applyNumberFormat="0" applyAlignment="0" applyProtection="0">
      <alignment wrapText="1"/>
    </xf>
    <xf numFmtId="0" fontId="5" fillId="5" borderId="0" applyNumberFormat="0" applyBorder="0">
      <alignment horizontal="center" wrapText="1"/>
    </xf>
    <xf numFmtId="0" fontId="5" fillId="5" borderId="0" applyNumberFormat="0" applyBorder="0">
      <alignment horizontal="center" wrapText="1"/>
    </xf>
    <xf numFmtId="0" fontId="5" fillId="5" borderId="0" applyNumberFormat="0" applyBorder="0">
      <alignment horizontal="center" wrapText="1"/>
    </xf>
    <xf numFmtId="0" fontId="5" fillId="5" borderId="0" applyNumberFormat="0" applyBorder="0">
      <alignment horizontal="center" wrapText="1"/>
    </xf>
    <xf numFmtId="0" fontId="5" fillId="5" borderId="0" applyNumberFormat="0" applyBorder="0">
      <alignment wrapText="1"/>
    </xf>
    <xf numFmtId="0" fontId="5" fillId="5" borderId="0" applyNumberFormat="0" applyBorder="0">
      <alignment wrapText="1"/>
    </xf>
    <xf numFmtId="0" fontId="5" fillId="5" borderId="0" applyNumberFormat="0" applyBorder="0">
      <alignment wrapText="1"/>
    </xf>
    <xf numFmtId="0" fontId="5" fillId="5" borderId="0" applyNumberFormat="0" applyBorder="0">
      <alignment wrapText="1"/>
    </xf>
    <xf numFmtId="0" fontId="5" fillId="0" borderId="0" applyNumberFormat="0" applyFill="0" applyBorder="0" applyProtection="0">
      <alignment horizontal="right" wrapText="1"/>
    </xf>
    <xf numFmtId="0" fontId="5" fillId="0" borderId="0" applyNumberFormat="0" applyFill="0" applyBorder="0" applyProtection="0">
      <alignment horizontal="right" wrapText="1"/>
    </xf>
    <xf numFmtId="0" fontId="5" fillId="0" borderId="0" applyNumberFormat="0" applyFill="0" applyBorder="0" applyProtection="0">
      <alignment horizontal="right" wrapText="1"/>
    </xf>
    <xf numFmtId="0" fontId="5" fillId="0" borderId="0" applyNumberFormat="0" applyFill="0" applyBorder="0" applyProtection="0">
      <alignment horizontal="right" wrapText="1"/>
    </xf>
    <xf numFmtId="176" fontId="5" fillId="0" borderId="0" applyFill="0" applyBorder="0" applyAlignment="0" applyProtection="0">
      <alignment wrapText="1"/>
    </xf>
    <xf numFmtId="176" fontId="5" fillId="0" borderId="0" applyFill="0" applyBorder="0" applyAlignment="0" applyProtection="0">
      <alignment wrapText="1"/>
    </xf>
    <xf numFmtId="176" fontId="5" fillId="0" borderId="0" applyFill="0" applyBorder="0" applyAlignment="0" applyProtection="0">
      <alignment wrapText="1"/>
    </xf>
    <xf numFmtId="176" fontId="5" fillId="0" borderId="0" applyFill="0" applyBorder="0" applyAlignment="0" applyProtection="0">
      <alignment wrapText="1"/>
    </xf>
    <xf numFmtId="177" fontId="5" fillId="0" borderId="0" applyFill="0" applyBorder="0" applyAlignment="0" applyProtection="0">
      <alignment wrapText="1"/>
    </xf>
    <xf numFmtId="177" fontId="5" fillId="0" borderId="0" applyFill="0" applyBorder="0" applyAlignment="0" applyProtection="0">
      <alignment wrapText="1"/>
    </xf>
    <xf numFmtId="177" fontId="5" fillId="0" borderId="0" applyFill="0" applyBorder="0" applyAlignment="0" applyProtection="0">
      <alignment wrapText="1"/>
    </xf>
    <xf numFmtId="177" fontId="5" fillId="0" borderId="0" applyFill="0" applyBorder="0" applyAlignment="0" applyProtection="0">
      <alignment wrapText="1"/>
    </xf>
    <xf numFmtId="178" fontId="5" fillId="0" borderId="0" applyFill="0" applyBorder="0" applyAlignment="0" applyProtection="0">
      <alignment wrapText="1"/>
    </xf>
    <xf numFmtId="178" fontId="5" fillId="0" borderId="0" applyFill="0" applyBorder="0" applyAlignment="0" applyProtection="0">
      <alignment wrapText="1"/>
    </xf>
    <xf numFmtId="178" fontId="5" fillId="0" borderId="0" applyFill="0" applyBorder="0" applyAlignment="0" applyProtection="0">
      <alignment wrapText="1"/>
    </xf>
    <xf numFmtId="178" fontId="5" fillId="0" borderId="0" applyFill="0" applyBorder="0" applyAlignment="0" applyProtection="0">
      <alignment wrapText="1"/>
    </xf>
    <xf numFmtId="0" fontId="5" fillId="0" borderId="0" applyNumberFormat="0" applyFill="0" applyBorder="0" applyProtection="0">
      <alignment horizontal="right" wrapText="1"/>
    </xf>
    <xf numFmtId="0" fontId="5" fillId="0" borderId="0" applyNumberFormat="0" applyFill="0" applyBorder="0" applyProtection="0">
      <alignment horizontal="right" wrapText="1"/>
    </xf>
    <xf numFmtId="0" fontId="5" fillId="0" borderId="0" applyNumberFormat="0" applyFill="0" applyBorder="0" applyProtection="0">
      <alignment horizontal="right" wrapText="1"/>
    </xf>
    <xf numFmtId="0" fontId="5" fillId="0" borderId="0" applyNumberFormat="0" applyFill="0" applyBorder="0" applyProtection="0">
      <alignment horizontal="right" wrapText="1"/>
    </xf>
    <xf numFmtId="0" fontId="5" fillId="0" borderId="0" applyNumberFormat="0" applyFill="0" applyBorder="0">
      <alignment horizontal="right" wrapText="1"/>
    </xf>
    <xf numFmtId="0" fontId="5" fillId="0" borderId="0" applyNumberFormat="0" applyFill="0" applyBorder="0">
      <alignment horizontal="right" wrapText="1"/>
    </xf>
    <xf numFmtId="0" fontId="5" fillId="0" borderId="0" applyNumberFormat="0" applyFill="0" applyBorder="0">
      <alignment horizontal="right" wrapText="1"/>
    </xf>
    <xf numFmtId="0" fontId="5" fillId="0" borderId="0" applyNumberFormat="0" applyFill="0" applyBorder="0">
      <alignment horizontal="right" wrapText="1"/>
    </xf>
    <xf numFmtId="17" fontId="5" fillId="0" borderId="0" applyFill="0" applyBorder="0">
      <alignment horizontal="right" wrapText="1"/>
    </xf>
    <xf numFmtId="17" fontId="5" fillId="0" borderId="0" applyFill="0" applyBorder="0">
      <alignment horizontal="right" wrapText="1"/>
    </xf>
    <xf numFmtId="17" fontId="5" fillId="0" borderId="0" applyFill="0" applyBorder="0">
      <alignment horizontal="right" wrapText="1"/>
    </xf>
    <xf numFmtId="17" fontId="5" fillId="0" borderId="0" applyFill="0" applyBorder="0">
      <alignment horizontal="right" wrapText="1"/>
    </xf>
    <xf numFmtId="165" fontId="5" fillId="0" borderId="0" applyFill="0" applyBorder="0" applyAlignment="0" applyProtection="0">
      <alignment wrapText="1"/>
    </xf>
    <xf numFmtId="165" fontId="5" fillId="0" borderId="0" applyFill="0" applyBorder="0" applyAlignment="0" applyProtection="0">
      <alignment wrapText="1"/>
    </xf>
    <xf numFmtId="165" fontId="5" fillId="0" borderId="0" applyFill="0" applyBorder="0" applyAlignment="0" applyProtection="0">
      <alignment wrapText="1"/>
    </xf>
    <xf numFmtId="165" fontId="5" fillId="0" borderId="0" applyFill="0" applyBorder="0" applyAlignment="0" applyProtection="0">
      <alignment wrapText="1"/>
    </xf>
    <xf numFmtId="0" fontId="10" fillId="0" borderId="0" applyNumberFormat="0" applyFill="0" applyBorder="0">
      <alignment horizontal="left" wrapText="1"/>
    </xf>
    <xf numFmtId="0" fontId="10" fillId="0" borderId="0" applyNumberFormat="0" applyFill="0" applyBorder="0">
      <alignment horizontal="left" wrapText="1"/>
    </xf>
    <xf numFmtId="0" fontId="7" fillId="0" borderId="0" applyNumberFormat="0" applyFill="0" applyBorder="0">
      <alignment horizontal="center" wrapText="1"/>
    </xf>
    <xf numFmtId="0" fontId="7" fillId="0" borderId="0" applyNumberFormat="0" applyFill="0" applyBorder="0">
      <alignment horizontal="center" wrapText="1"/>
    </xf>
    <xf numFmtId="0" fontId="103" fillId="0" borderId="56" applyNumberFormat="0" applyFill="0" applyAlignment="0" applyProtection="0"/>
    <xf numFmtId="0" fontId="103" fillId="0" borderId="56" applyNumberFormat="0" applyFill="0" applyAlignment="0" applyProtection="0"/>
    <xf numFmtId="0" fontId="5" fillId="0" borderId="4" applyNumberFormat="0" applyFont="0" applyBorder="0" applyAlignment="0" applyProtection="0"/>
    <xf numFmtId="0" fontId="5" fillId="0" borderId="4" applyNumberFormat="0" applyFont="0" applyBorder="0" applyAlignment="0" applyProtection="0"/>
    <xf numFmtId="0" fontId="5" fillId="0" borderId="4" applyNumberFormat="0" applyFont="0" applyBorder="0" applyAlignment="0" applyProtection="0"/>
    <xf numFmtId="0" fontId="5" fillId="0" borderId="4" applyNumberFormat="0" applyFont="0" applyBorder="0" applyAlignment="0" applyProtection="0"/>
    <xf numFmtId="0" fontId="5" fillId="0" borderId="4" applyNumberFormat="0" applyFont="0" applyBorder="0" applyAlignment="0" applyProtection="0"/>
    <xf numFmtId="0" fontId="5" fillId="0" borderId="4" applyNumberFormat="0" applyFont="0" applyBorder="0" applyAlignment="0" applyProtection="0"/>
    <xf numFmtId="0" fontId="103" fillId="0" borderId="56" applyNumberFormat="0" applyFill="0" applyAlignment="0" applyProtection="0"/>
    <xf numFmtId="0" fontId="5" fillId="0" borderId="4" applyNumberFormat="0" applyFont="0" applyBorder="0" applyAlignment="0" applyProtection="0"/>
    <xf numFmtId="0" fontId="5" fillId="0" borderId="4" applyNumberFormat="0" applyFont="0" applyBorder="0" applyAlignment="0" applyProtection="0"/>
    <xf numFmtId="0" fontId="5" fillId="0" borderId="4" applyNumberFormat="0" applyFont="0" applyBorder="0" applyAlignment="0" applyProtection="0"/>
    <xf numFmtId="0" fontId="5" fillId="0" borderId="4" applyNumberFormat="0" applyFont="0" applyBorder="0" applyAlignment="0" applyProtection="0"/>
    <xf numFmtId="0" fontId="5" fillId="0" borderId="4" applyNumberFormat="0" applyFont="0" applyBorder="0" applyAlignment="0" applyProtection="0"/>
    <xf numFmtId="0" fontId="5" fillId="0" borderId="4" applyNumberFormat="0" applyFont="0" applyBorder="0" applyAlignment="0" applyProtection="0"/>
    <xf numFmtId="0" fontId="5" fillId="0" borderId="4" applyNumberFormat="0" applyFont="0" applyBorder="0" applyAlignment="0" applyProtection="0"/>
    <xf numFmtId="0" fontId="35" fillId="0" borderId="0" applyNumberFormat="0" applyFill="0" applyBorder="0" applyAlignment="0" applyProtection="0"/>
    <xf numFmtId="0" fontId="2" fillId="0" borderId="0"/>
    <xf numFmtId="0" fontId="1" fillId="0" borderId="0"/>
    <xf numFmtId="168" fontId="5" fillId="0" borderId="0"/>
  </cellStyleXfs>
  <cellXfs count="246">
    <xf numFmtId="0" fontId="0" fillId="0" borderId="0" xfId="0"/>
    <xf numFmtId="0" fontId="7" fillId="0" borderId="0" xfId="0" applyFont="1"/>
    <xf numFmtId="0" fontId="7" fillId="0" borderId="1" xfId="0" applyFont="1" applyBorder="1"/>
    <xf numFmtId="0" fontId="7" fillId="0" borderId="8" xfId="0" applyFont="1" applyBorder="1"/>
    <xf numFmtId="0" fontId="7" fillId="0" borderId="9" xfId="0" applyFont="1" applyBorder="1"/>
    <xf numFmtId="0" fontId="7" fillId="0" borderId="9" xfId="0" applyFont="1" applyBorder="1" applyAlignment="1">
      <alignment horizontal="center"/>
    </xf>
    <xf numFmtId="0" fontId="9" fillId="0" borderId="0" xfId="0" applyFont="1" applyAlignment="1">
      <alignment vertical="center" wrapText="1"/>
    </xf>
    <xf numFmtId="0" fontId="9" fillId="0" borderId="0" xfId="0" applyFont="1"/>
    <xf numFmtId="0" fontId="11" fillId="0" borderId="13" xfId="0" applyFont="1" applyBorder="1" applyAlignment="1">
      <alignment vertical="center" wrapText="1"/>
    </xf>
    <xf numFmtId="0" fontId="11" fillId="0" borderId="1" xfId="0" applyFont="1" applyBorder="1" applyAlignment="1">
      <alignment vertical="center" wrapText="1"/>
    </xf>
    <xf numFmtId="0" fontId="11" fillId="0" borderId="14" xfId="0" applyFont="1" applyBorder="1" applyAlignment="1">
      <alignment vertical="center" wrapText="1"/>
    </xf>
    <xf numFmtId="0" fontId="9" fillId="0" borderId="13" xfId="0" applyFont="1" applyBorder="1" applyAlignment="1">
      <alignment vertical="center" wrapText="1"/>
    </xf>
    <xf numFmtId="0" fontId="9" fillId="0" borderId="1" xfId="0" applyFont="1" applyBorder="1" applyAlignment="1">
      <alignment vertical="center" wrapText="1"/>
    </xf>
    <xf numFmtId="1" fontId="9" fillId="0" borderId="14" xfId="0" applyNumberFormat="1" applyFont="1" applyBorder="1" applyAlignment="1">
      <alignment vertical="center" wrapText="1"/>
    </xf>
    <xf numFmtId="1" fontId="9" fillId="0" borderId="1" xfId="0" applyNumberFormat="1" applyFont="1" applyBorder="1" applyAlignment="1">
      <alignment vertical="center" wrapText="1"/>
    </xf>
    <xf numFmtId="180" fontId="9" fillId="0" borderId="1" xfId="0" applyNumberFormat="1" applyFont="1" applyBorder="1" applyAlignment="1">
      <alignment vertical="center" wrapText="1"/>
    </xf>
    <xf numFmtId="0" fontId="9" fillId="0" borderId="14" xfId="0" applyFont="1" applyBorder="1" applyAlignment="1">
      <alignment vertical="center" wrapText="1"/>
    </xf>
    <xf numFmtId="0" fontId="9" fillId="0" borderId="14" xfId="0" applyFont="1" applyBorder="1" applyAlignment="1">
      <alignment horizontal="right" vertical="center" wrapText="1"/>
    </xf>
    <xf numFmtId="179" fontId="9" fillId="0" borderId="1" xfId="0" applyNumberFormat="1" applyFont="1" applyBorder="1" applyAlignment="1">
      <alignment vertical="center" wrapText="1"/>
    </xf>
    <xf numFmtId="0" fontId="9" fillId="0" borderId="16" xfId="0" applyFont="1" applyBorder="1" applyAlignment="1">
      <alignment vertical="center" wrapText="1"/>
    </xf>
    <xf numFmtId="0" fontId="9" fillId="0" borderId="11" xfId="0" applyFont="1" applyBorder="1" applyAlignment="1">
      <alignment vertical="center" wrapText="1"/>
    </xf>
    <xf numFmtId="1" fontId="9" fillId="0" borderId="15" xfId="0" applyNumberFormat="1" applyFont="1" applyBorder="1" applyAlignment="1">
      <alignment vertical="center" wrapText="1"/>
    </xf>
    <xf numFmtId="0" fontId="9" fillId="0" borderId="13" xfId="0" applyFont="1" applyBorder="1" applyAlignment="1">
      <alignment horizontal="right" vertical="center" wrapText="1"/>
    </xf>
    <xf numFmtId="0" fontId="18" fillId="0" borderId="0" xfId="0" applyFont="1" applyAlignment="1">
      <alignment vertical="center" wrapText="1"/>
    </xf>
    <xf numFmtId="168" fontId="9" fillId="0" borderId="14" xfId="0" applyNumberFormat="1" applyFont="1" applyBorder="1" applyAlignment="1">
      <alignment vertical="center" wrapText="1"/>
    </xf>
    <xf numFmtId="0" fontId="5" fillId="0" borderId="8" xfId="0" applyFont="1" applyBorder="1"/>
    <xf numFmtId="0" fontId="5" fillId="0" borderId="0" xfId="0" applyFont="1"/>
    <xf numFmtId="0" fontId="5" fillId="0" borderId="9" xfId="0" applyFont="1" applyBorder="1"/>
    <xf numFmtId="0" fontId="5" fillId="0" borderId="1" xfId="0" applyFont="1" applyBorder="1"/>
    <xf numFmtId="168" fontId="5" fillId="0" borderId="0" xfId="0" applyNumberFormat="1" applyFont="1"/>
    <xf numFmtId="168" fontId="5" fillId="0" borderId="8" xfId="0" applyNumberFormat="1" applyFont="1" applyBorder="1"/>
    <xf numFmtId="0" fontId="5" fillId="0" borderId="5" xfId="0" applyFont="1" applyBorder="1"/>
    <xf numFmtId="0" fontId="5" fillId="0" borderId="6" xfId="0" applyFont="1" applyBorder="1"/>
    <xf numFmtId="0" fontId="5" fillId="0" borderId="7" xfId="0" applyFont="1" applyBorder="1"/>
    <xf numFmtId="0" fontId="5" fillId="6" borderId="0" xfId="0" applyFont="1" applyFill="1"/>
    <xf numFmtId="0" fontId="5" fillId="6" borderId="8" xfId="0" applyFont="1" applyFill="1" applyBorder="1"/>
    <xf numFmtId="0" fontId="5" fillId="6" borderId="9" xfId="0" applyFont="1" applyFill="1" applyBorder="1"/>
    <xf numFmtId="0" fontId="7" fillId="6" borderId="0" xfId="0" applyFont="1" applyFill="1"/>
    <xf numFmtId="0" fontId="107" fillId="0" borderId="0" xfId="2368" applyFont="1"/>
    <xf numFmtId="0" fontId="1" fillId="0" borderId="0" xfId="2368"/>
    <xf numFmtId="0" fontId="108" fillId="0" borderId="0" xfId="2368" applyFont="1"/>
    <xf numFmtId="0" fontId="5" fillId="0" borderId="58" xfId="0" applyFont="1" applyBorder="1" applyAlignment="1">
      <alignment vertical="center"/>
    </xf>
    <xf numFmtId="0" fontId="5" fillId="0" borderId="58" xfId="0" applyFont="1" applyBorder="1" applyAlignment="1">
      <alignment horizontal="right" vertical="center"/>
    </xf>
    <xf numFmtId="0" fontId="113" fillId="0" borderId="0" xfId="0" applyFont="1" applyAlignment="1">
      <alignment vertical="center"/>
    </xf>
    <xf numFmtId="0" fontId="112" fillId="0" borderId="0" xfId="0" applyFont="1" applyAlignment="1">
      <alignment vertical="center"/>
    </xf>
    <xf numFmtId="0" fontId="0" fillId="0" borderId="0" xfId="0" applyAlignment="1">
      <alignment vertical="center"/>
    </xf>
    <xf numFmtId="0" fontId="5" fillId="67" borderId="58" xfId="0" applyFont="1" applyFill="1" applyBorder="1" applyAlignment="1">
      <alignment horizontal="right" vertical="center"/>
    </xf>
    <xf numFmtId="0" fontId="0" fillId="66" borderId="0" xfId="0" applyFill="1" applyAlignment="1">
      <alignment vertical="center"/>
    </xf>
    <xf numFmtId="0" fontId="0" fillId="66" borderId="5" xfId="0" applyFill="1" applyBorder="1" applyAlignment="1">
      <alignment vertical="center"/>
    </xf>
    <xf numFmtId="0" fontId="0" fillId="66" borderId="6" xfId="0" applyFill="1" applyBorder="1" applyAlignment="1">
      <alignment vertical="center"/>
    </xf>
    <xf numFmtId="0" fontId="0" fillId="66" borderId="7" xfId="0" applyFill="1" applyBorder="1" applyAlignment="1">
      <alignment vertical="center"/>
    </xf>
    <xf numFmtId="0" fontId="110" fillId="0" borderId="0" xfId="0" applyFont="1" applyAlignment="1">
      <alignment vertical="center"/>
    </xf>
    <xf numFmtId="0" fontId="7" fillId="0" borderId="1" xfId="0" applyFont="1" applyBorder="1" applyAlignment="1">
      <alignment horizontal="center"/>
    </xf>
    <xf numFmtId="0" fontId="7" fillId="0" borderId="1" xfId="0" applyFont="1" applyBorder="1" applyAlignment="1">
      <alignment horizontal="center" vertical="center"/>
    </xf>
    <xf numFmtId="0" fontId="5" fillId="0" borderId="1" xfId="0" applyFont="1" applyBorder="1" applyAlignment="1">
      <alignment vertical="center"/>
    </xf>
    <xf numFmtId="168" fontId="5" fillId="0" borderId="11" xfId="0" applyNumberFormat="1" applyFont="1" applyBorder="1" applyAlignment="1">
      <alignment vertical="center"/>
    </xf>
    <xf numFmtId="0" fontId="5" fillId="0" borderId="1" xfId="0" applyFont="1" applyBorder="1" applyAlignment="1">
      <alignment horizontal="center" vertical="center"/>
    </xf>
    <xf numFmtId="168" fontId="5" fillId="0" borderId="1" xfId="0" applyNumberFormat="1" applyFont="1" applyBorder="1" applyAlignment="1">
      <alignment horizontal="center" vertical="center"/>
    </xf>
    <xf numFmtId="1" fontId="5" fillId="0" borderId="1" xfId="0" applyNumberFormat="1" applyFont="1" applyBorder="1" applyAlignment="1">
      <alignment horizontal="center" vertical="center"/>
    </xf>
    <xf numFmtId="0" fontId="5" fillId="0" borderId="11" xfId="0" applyFont="1" applyBorder="1" applyAlignment="1">
      <alignment horizontal="center" vertical="center"/>
    </xf>
    <xf numFmtId="168" fontId="5" fillId="0" borderId="11" xfId="0" applyNumberFormat="1" applyFont="1" applyBorder="1" applyAlignment="1">
      <alignment horizontal="center" vertical="center"/>
    </xf>
    <xf numFmtId="0" fontId="7" fillId="0" borderId="1" xfId="0" applyFont="1" applyBorder="1" applyAlignment="1">
      <alignment horizontal="center" wrapText="1"/>
    </xf>
    <xf numFmtId="198" fontId="5" fillId="0" borderId="1" xfId="0" applyNumberFormat="1" applyFont="1" applyBorder="1" applyAlignment="1">
      <alignment horizontal="center" vertical="center"/>
    </xf>
    <xf numFmtId="198" fontId="5" fillId="0" borderId="11" xfId="0" applyNumberFormat="1" applyFont="1" applyBorder="1" applyAlignment="1">
      <alignment horizontal="center" vertical="center"/>
    </xf>
    <xf numFmtId="0" fontId="5" fillId="0" borderId="18" xfId="0" applyFont="1" applyBorder="1" applyAlignment="1">
      <alignment horizontal="center" vertical="center"/>
    </xf>
    <xf numFmtId="0" fontId="0" fillId="0" borderId="0" xfId="0" applyAlignment="1">
      <alignment horizontal="center" vertical="center"/>
    </xf>
    <xf numFmtId="0" fontId="5" fillId="0" borderId="0" xfId="0" quotePrefix="1" applyFont="1" applyAlignment="1">
      <alignment vertical="center"/>
    </xf>
    <xf numFmtId="0" fontId="5" fillId="0" borderId="58" xfId="0" quotePrefix="1" applyFont="1" applyBorder="1" applyAlignment="1">
      <alignment horizontal="right" vertical="center"/>
    </xf>
    <xf numFmtId="198" fontId="5" fillId="0" borderId="58" xfId="0" applyNumberFormat="1" applyFont="1" applyBorder="1" applyAlignment="1">
      <alignment horizontal="right" vertical="center"/>
    </xf>
    <xf numFmtId="198" fontId="110" fillId="0" borderId="58" xfId="0" applyNumberFormat="1" applyFont="1" applyBorder="1" applyAlignment="1">
      <alignment horizontal="right" vertical="center"/>
    </xf>
    <xf numFmtId="168" fontId="5" fillId="0" borderId="60" xfId="0" applyNumberFormat="1" applyFont="1" applyBorder="1" applyAlignment="1">
      <alignment horizontal="center" vertical="center" wrapText="1"/>
    </xf>
    <xf numFmtId="0" fontId="5" fillId="0" borderId="60" xfId="0" applyFont="1" applyBorder="1" applyAlignment="1">
      <alignment horizontal="center" vertical="center" wrapText="1"/>
    </xf>
    <xf numFmtId="168" fontId="5" fillId="0" borderId="0" xfId="0" applyNumberFormat="1" applyFont="1" applyAlignment="1">
      <alignment horizontal="center" vertical="center" wrapText="1"/>
    </xf>
    <xf numFmtId="168" fontId="5" fillId="0" borderId="57" xfId="0" applyNumberFormat="1" applyFont="1" applyBorder="1" applyAlignment="1">
      <alignment horizontal="center" vertical="center" wrapText="1"/>
    </xf>
    <xf numFmtId="168" fontId="5" fillId="0" borderId="57" xfId="0" applyNumberFormat="1" applyFont="1" applyBorder="1" applyAlignment="1">
      <alignment horizontal="center" vertical="center"/>
    </xf>
    <xf numFmtId="198" fontId="5" fillId="0" borderId="60" xfId="0" applyNumberFormat="1" applyFont="1" applyBorder="1" applyAlignment="1">
      <alignment horizontal="center" vertical="center" wrapText="1"/>
    </xf>
    <xf numFmtId="198" fontId="5" fillId="0" borderId="0" xfId="0" applyNumberFormat="1" applyFont="1" applyAlignment="1">
      <alignment horizontal="center" vertical="center" wrapText="1"/>
    </xf>
    <xf numFmtId="198" fontId="5" fillId="0" borderId="57" xfId="0" applyNumberFormat="1" applyFont="1" applyBorder="1" applyAlignment="1">
      <alignment horizontal="center" vertical="center" wrapText="1"/>
    </xf>
    <xf numFmtId="0" fontId="7" fillId="0" borderId="8" xfId="0" applyFont="1" applyBorder="1" applyAlignment="1">
      <alignment vertical="center"/>
    </xf>
    <xf numFmtId="0" fontId="7" fillId="0" borderId="0" xfId="0" applyFont="1" applyAlignment="1">
      <alignment vertical="center"/>
    </xf>
    <xf numFmtId="0" fontId="7" fillId="0" borderId="9" xfId="0" applyFont="1" applyBorder="1" applyAlignment="1">
      <alignment vertical="center"/>
    </xf>
    <xf numFmtId="0" fontId="7" fillId="0" borderId="9" xfId="0" applyFont="1" applyBorder="1" applyAlignment="1">
      <alignment horizontal="center" vertical="center"/>
    </xf>
    <xf numFmtId="0" fontId="7" fillId="6" borderId="0" xfId="0" applyFont="1" applyFill="1" applyAlignment="1">
      <alignment vertical="center"/>
    </xf>
    <xf numFmtId="0" fontId="5" fillId="0" borderId="8" xfId="0" applyFont="1" applyBorder="1" applyAlignment="1">
      <alignment vertical="center"/>
    </xf>
    <xf numFmtId="0" fontId="5" fillId="0" borderId="0" xfId="0" applyFont="1" applyAlignment="1">
      <alignment vertical="center"/>
    </xf>
    <xf numFmtId="0" fontId="5" fillId="0" borderId="9" xfId="0" applyFont="1" applyBorder="1" applyAlignment="1">
      <alignment vertical="center"/>
    </xf>
    <xf numFmtId="168" fontId="5" fillId="0" borderId="9" xfId="0" applyNumberFormat="1" applyFont="1" applyBorder="1" applyAlignment="1">
      <alignment vertical="center"/>
    </xf>
    <xf numFmtId="168" fontId="5" fillId="0" borderId="0" xfId="0" applyNumberFormat="1" applyFont="1" applyAlignment="1">
      <alignment vertical="center"/>
    </xf>
    <xf numFmtId="168" fontId="5" fillId="0" borderId="8" xfId="0" applyNumberFormat="1" applyFont="1" applyBorder="1" applyAlignment="1">
      <alignment vertical="center"/>
    </xf>
    <xf numFmtId="0" fontId="5" fillId="6" borderId="0" xfId="0" applyFont="1" applyFill="1" applyAlignment="1">
      <alignment vertical="center"/>
    </xf>
    <xf numFmtId="168" fontId="5" fillId="0" borderId="10" xfId="0" applyNumberFormat="1" applyFont="1" applyBorder="1" applyAlignment="1">
      <alignment vertical="center"/>
    </xf>
    <xf numFmtId="0" fontId="5" fillId="0" borderId="12" xfId="0" applyFont="1" applyBorder="1" applyAlignment="1">
      <alignment vertical="center"/>
    </xf>
    <xf numFmtId="0" fontId="5" fillId="0" borderId="10" xfId="0" applyFont="1" applyBorder="1" applyAlignment="1">
      <alignment vertical="center"/>
    </xf>
    <xf numFmtId="168" fontId="23" fillId="0" borderId="0" xfId="0" applyNumberFormat="1" applyFont="1" applyAlignment="1">
      <alignment vertical="center"/>
    </xf>
    <xf numFmtId="0" fontId="22" fillId="0" borderId="0" xfId="0" applyFont="1" applyAlignment="1">
      <alignment vertical="center"/>
    </xf>
    <xf numFmtId="15" fontId="22" fillId="0" borderId="0" xfId="0" applyNumberFormat="1" applyFont="1" applyAlignment="1">
      <alignment vertical="center"/>
    </xf>
    <xf numFmtId="0" fontId="7" fillId="0" borderId="0" xfId="0" applyFont="1" applyAlignment="1">
      <alignment horizontal="center" vertical="center"/>
    </xf>
    <xf numFmtId="0" fontId="106" fillId="0" borderId="0" xfId="0" applyFont="1" applyAlignment="1">
      <alignment vertical="center"/>
    </xf>
    <xf numFmtId="0" fontId="22" fillId="0" borderId="0" xfId="0" applyFont="1" applyAlignment="1">
      <alignment vertical="center" wrapText="1"/>
    </xf>
    <xf numFmtId="0" fontId="22" fillId="0" borderId="0" xfId="0" applyFont="1" applyAlignment="1">
      <alignment horizontal="right" vertical="center"/>
    </xf>
    <xf numFmtId="1" fontId="5" fillId="0" borderId="11" xfId="0" applyNumberFormat="1" applyFont="1" applyBorder="1" applyAlignment="1">
      <alignment horizontal="center" vertical="center"/>
    </xf>
    <xf numFmtId="198" fontId="5" fillId="0" borderId="18" xfId="0" applyNumberFormat="1" applyFont="1" applyBorder="1" applyAlignment="1">
      <alignment horizontal="center" vertical="center"/>
    </xf>
    <xf numFmtId="1" fontId="5" fillId="67" borderId="58" xfId="0" applyNumberFormat="1" applyFont="1" applyFill="1" applyBorder="1" applyAlignment="1">
      <alignment horizontal="right" vertical="center"/>
    </xf>
    <xf numFmtId="168" fontId="5" fillId="0" borderId="59" xfId="0" applyNumberFormat="1" applyFont="1" applyBorder="1" applyAlignment="1">
      <alignment horizontal="center" vertical="center"/>
    </xf>
    <xf numFmtId="168" fontId="5" fillId="0" borderId="59" xfId="0" applyNumberFormat="1" applyFont="1" applyBorder="1" applyAlignment="1">
      <alignment horizontal="center" vertical="center" wrapText="1"/>
    </xf>
    <xf numFmtId="198" fontId="5" fillId="0" borderId="59" xfId="0" applyNumberFormat="1" applyFont="1" applyBorder="1" applyAlignment="1">
      <alignment horizontal="center" vertical="center" wrapText="1"/>
    </xf>
    <xf numFmtId="168" fontId="5" fillId="0" borderId="18" xfId="0" applyNumberFormat="1" applyFont="1" applyBorder="1" applyAlignment="1">
      <alignment horizontal="center" vertical="center"/>
    </xf>
    <xf numFmtId="1" fontId="5" fillId="0" borderId="18" xfId="0" applyNumberFormat="1" applyFont="1" applyBorder="1" applyAlignment="1">
      <alignment horizontal="center" vertical="center"/>
    </xf>
    <xf numFmtId="0" fontId="5" fillId="0" borderId="11" xfId="0" applyFont="1" applyBorder="1" applyAlignment="1">
      <alignment vertical="center"/>
    </xf>
    <xf numFmtId="168" fontId="5" fillId="0" borderId="1" xfId="0" applyNumberFormat="1" applyFont="1" applyBorder="1" applyAlignment="1">
      <alignment horizontal="left" vertical="center"/>
    </xf>
    <xf numFmtId="0" fontId="7" fillId="0" borderId="59" xfId="0" applyFont="1" applyBorder="1" applyAlignment="1">
      <alignment horizontal="right" vertical="center" wrapText="1"/>
    </xf>
    <xf numFmtId="0" fontId="7" fillId="0" borderId="0" xfId="0" applyFont="1" applyAlignment="1">
      <alignment horizontal="right" vertical="center" wrapText="1"/>
    </xf>
    <xf numFmtId="198" fontId="5" fillId="0" borderId="0" xfId="0" applyNumberFormat="1" applyFont="1" applyAlignment="1">
      <alignment vertical="center"/>
    </xf>
    <xf numFmtId="168" fontId="5" fillId="0" borderId="58" xfId="0" applyNumberFormat="1" applyFont="1" applyBorder="1" applyAlignment="1">
      <alignment horizontal="right" vertical="center"/>
    </xf>
    <xf numFmtId="0" fontId="7" fillId="0" borderId="57" xfId="0" applyFont="1" applyBorder="1" applyAlignment="1">
      <alignment horizontal="right" vertical="center"/>
    </xf>
    <xf numFmtId="0" fontId="5" fillId="0" borderId="65" xfId="0" applyFont="1" applyBorder="1" applyAlignment="1">
      <alignment vertical="center"/>
    </xf>
    <xf numFmtId="0" fontId="7" fillId="0" borderId="66" xfId="0" applyFont="1" applyBorder="1" applyAlignment="1">
      <alignment horizontal="right" vertical="center"/>
    </xf>
    <xf numFmtId="0" fontId="5" fillId="0" borderId="67" xfId="0" applyFont="1" applyBorder="1" applyAlignment="1">
      <alignment vertical="center"/>
    </xf>
    <xf numFmtId="0" fontId="5" fillId="0" borderId="68" xfId="0" applyFont="1" applyBorder="1" applyAlignment="1">
      <alignment vertical="center"/>
    </xf>
    <xf numFmtId="0" fontId="5" fillId="0" borderId="67" xfId="0" applyFont="1" applyBorder="1" applyAlignment="1">
      <alignment horizontal="left" vertical="center"/>
    </xf>
    <xf numFmtId="168" fontId="5" fillId="0" borderId="68" xfId="0" quotePrefix="1" applyNumberFormat="1" applyFont="1" applyBorder="1" applyAlignment="1">
      <alignment horizontal="right" vertical="center"/>
    </xf>
    <xf numFmtId="168" fontId="5" fillId="0" borderId="68" xfId="0" applyNumberFormat="1" applyFont="1" applyBorder="1" applyAlignment="1">
      <alignment horizontal="right" vertical="center"/>
    </xf>
    <xf numFmtId="168" fontId="5" fillId="0" borderId="68" xfId="0" applyNumberFormat="1" applyFont="1" applyBorder="1" applyAlignment="1">
      <alignment vertical="center"/>
    </xf>
    <xf numFmtId="199" fontId="5" fillId="0" borderId="68" xfId="0" quotePrefix="1" applyNumberFormat="1" applyFont="1" applyBorder="1" applyAlignment="1">
      <alignment horizontal="right" vertical="center"/>
    </xf>
    <xf numFmtId="168" fontId="110" fillId="0" borderId="68" xfId="0" applyNumberFormat="1" applyFont="1" applyBorder="1" applyAlignment="1">
      <alignment horizontal="right" vertical="center"/>
    </xf>
    <xf numFmtId="0" fontId="5" fillId="0" borderId="67" xfId="0" applyFont="1" applyBorder="1" applyAlignment="1">
      <alignment horizontal="right" vertical="center"/>
    </xf>
    <xf numFmtId="0" fontId="110" fillId="0" borderId="68" xfId="0" applyFont="1" applyBorder="1" applyAlignment="1">
      <alignment horizontal="right" vertical="center"/>
    </xf>
    <xf numFmtId="0" fontId="5" fillId="0" borderId="68" xfId="0" quotePrefix="1" applyFont="1" applyBorder="1" applyAlignment="1">
      <alignment horizontal="right" vertical="center"/>
    </xf>
    <xf numFmtId="1" fontId="5" fillId="0" borderId="71" xfId="2369" applyNumberFormat="1" applyBorder="1" applyAlignment="1" applyProtection="1">
      <alignment vertical="center"/>
      <protection locked="0"/>
    </xf>
    <xf numFmtId="0" fontId="5" fillId="0" borderId="72" xfId="1282" applyBorder="1" applyAlignment="1" applyProtection="1">
      <alignment horizontal="left" vertical="center"/>
      <protection locked="0"/>
    </xf>
    <xf numFmtId="1" fontId="5" fillId="0" borderId="73" xfId="2369" applyNumberFormat="1" applyBorder="1" applyAlignment="1" applyProtection="1">
      <alignment vertical="center"/>
      <protection locked="0"/>
    </xf>
    <xf numFmtId="0" fontId="5" fillId="0" borderId="74" xfId="1282" applyBorder="1" applyAlignment="1" applyProtection="1">
      <alignment horizontal="left" vertical="center"/>
      <protection locked="0"/>
    </xf>
    <xf numFmtId="0" fontId="5" fillId="0" borderId="69" xfId="0" applyFont="1" applyBorder="1" applyAlignment="1" applyProtection="1">
      <alignment vertical="center"/>
      <protection locked="0"/>
    </xf>
    <xf numFmtId="0" fontId="5" fillId="0" borderId="70" xfId="1282" applyBorder="1" applyAlignment="1" applyProtection="1">
      <alignment horizontal="left" vertical="center"/>
      <protection locked="0"/>
    </xf>
    <xf numFmtId="1" fontId="5" fillId="0" borderId="69" xfId="2369" applyNumberFormat="1" applyBorder="1" applyAlignment="1" applyProtection="1">
      <alignment vertical="center"/>
      <protection locked="0"/>
    </xf>
    <xf numFmtId="0" fontId="5" fillId="0" borderId="63" xfId="0" applyFont="1" applyBorder="1" applyAlignment="1">
      <alignment vertical="center"/>
    </xf>
    <xf numFmtId="0" fontId="5" fillId="0" borderId="64" xfId="0" applyFont="1" applyBorder="1" applyAlignment="1">
      <alignment vertical="center"/>
    </xf>
    <xf numFmtId="0" fontId="7" fillId="0" borderId="67" xfId="0" applyFont="1" applyBorder="1" applyAlignment="1">
      <alignment vertical="center"/>
    </xf>
    <xf numFmtId="0" fontId="7" fillId="0" borderId="58" xfId="0" applyFont="1" applyBorder="1" applyAlignment="1">
      <alignment horizontal="center" vertical="center"/>
    </xf>
    <xf numFmtId="0" fontId="7" fillId="0" borderId="68" xfId="0" applyFont="1" applyBorder="1" applyAlignment="1">
      <alignment horizontal="left" vertical="center"/>
    </xf>
    <xf numFmtId="9" fontId="5" fillId="0" borderId="75" xfId="1282" applyNumberFormat="1" applyBorder="1" applyAlignment="1" applyProtection="1">
      <alignment horizontal="center" vertical="center"/>
      <protection locked="0"/>
    </xf>
    <xf numFmtId="1" fontId="5" fillId="0" borderId="68" xfId="0" applyNumberFormat="1" applyFont="1" applyBorder="1" applyAlignment="1">
      <alignment horizontal="right" vertical="center"/>
    </xf>
    <xf numFmtId="1" fontId="5" fillId="0" borderId="68" xfId="0" applyNumberFormat="1" applyFont="1" applyBorder="1" applyAlignment="1">
      <alignment vertical="center"/>
    </xf>
    <xf numFmtId="0" fontId="0" fillId="0" borderId="68" xfId="0" applyBorder="1" applyAlignment="1">
      <alignment vertical="center"/>
    </xf>
    <xf numFmtId="0" fontId="7" fillId="0" borderId="63" xfId="0" applyFont="1" applyBorder="1" applyAlignment="1">
      <alignment vertical="center" wrapText="1"/>
    </xf>
    <xf numFmtId="0" fontId="7" fillId="0" borderId="58" xfId="0" applyFont="1" applyBorder="1" applyAlignment="1">
      <alignment horizontal="right" vertical="center" wrapText="1"/>
    </xf>
    <xf numFmtId="1" fontId="0" fillId="0" borderId="0" xfId="0" applyNumberFormat="1" applyAlignment="1">
      <alignment vertical="center"/>
    </xf>
    <xf numFmtId="0" fontId="115" fillId="0" borderId="0" xfId="0" applyFont="1" applyAlignment="1">
      <alignment vertical="center"/>
    </xf>
    <xf numFmtId="0" fontId="116" fillId="0" borderId="0" xfId="0" applyFont="1" applyAlignment="1">
      <alignment vertical="center"/>
    </xf>
    <xf numFmtId="0" fontId="117" fillId="0" borderId="0" xfId="0" applyFont="1" applyAlignment="1">
      <alignment vertical="center"/>
    </xf>
    <xf numFmtId="1" fontId="5" fillId="67" borderId="67" xfId="0" applyNumberFormat="1" applyFont="1" applyFill="1" applyBorder="1" applyAlignment="1">
      <alignment horizontal="right" vertical="center"/>
    </xf>
    <xf numFmtId="0" fontId="5" fillId="67" borderId="67" xfId="0" applyFont="1" applyFill="1" applyBorder="1" applyAlignment="1">
      <alignment vertical="center"/>
    </xf>
    <xf numFmtId="1" fontId="110" fillId="67" borderId="67" xfId="0" applyNumberFormat="1" applyFont="1" applyFill="1" applyBorder="1" applyAlignment="1">
      <alignment horizontal="right" vertical="center"/>
    </xf>
    <xf numFmtId="0" fontId="5" fillId="0" borderId="59" xfId="0" applyFont="1" applyBorder="1" applyAlignment="1">
      <alignment vertical="center"/>
    </xf>
    <xf numFmtId="0" fontId="5" fillId="0" borderId="76" xfId="0" applyFont="1" applyBorder="1" applyAlignment="1">
      <alignment horizontal="center" vertical="center" wrapText="1"/>
    </xf>
    <xf numFmtId="198" fontId="5" fillId="0" borderId="77" xfId="0" applyNumberFormat="1" applyFont="1" applyBorder="1" applyAlignment="1">
      <alignment horizontal="center" vertical="center" wrapText="1"/>
    </xf>
    <xf numFmtId="0" fontId="5" fillId="0" borderId="69" xfId="0" applyFont="1" applyBorder="1" applyAlignment="1">
      <alignment horizontal="center" vertical="center" wrapText="1"/>
    </xf>
    <xf numFmtId="198" fontId="5" fillId="0" borderId="70" xfId="0" applyNumberFormat="1" applyFont="1" applyBorder="1" applyAlignment="1">
      <alignment horizontal="center" vertical="center" wrapText="1"/>
    </xf>
    <xf numFmtId="0" fontId="5" fillId="0" borderId="65" xfId="0" applyFont="1" applyBorder="1" applyAlignment="1">
      <alignment horizontal="center" vertical="center" wrapText="1"/>
    </xf>
    <xf numFmtId="198" fontId="5" fillId="0" borderId="66" xfId="0" applyNumberFormat="1" applyFont="1" applyBorder="1" applyAlignment="1">
      <alignment horizontal="center" vertical="center" wrapText="1"/>
    </xf>
    <xf numFmtId="0" fontId="5" fillId="0" borderId="63" xfId="0" applyFont="1" applyBorder="1" applyAlignment="1">
      <alignment horizontal="center" vertical="center" wrapText="1"/>
    </xf>
    <xf numFmtId="198" fontId="5" fillId="0" borderId="64" xfId="0" applyNumberFormat="1" applyFont="1" applyBorder="1" applyAlignment="1">
      <alignment horizontal="center" vertical="center" wrapText="1"/>
    </xf>
    <xf numFmtId="0" fontId="5" fillId="0" borderId="78" xfId="0" applyFont="1" applyBorder="1" applyAlignment="1">
      <alignment vertical="center"/>
    </xf>
    <xf numFmtId="0" fontId="5" fillId="0" borderId="10" xfId="0" applyFont="1" applyBorder="1"/>
    <xf numFmtId="0" fontId="5" fillId="0" borderId="12" xfId="0" applyFont="1" applyBorder="1"/>
    <xf numFmtId="168" fontId="5" fillId="0" borderId="58" xfId="0" applyNumberFormat="1" applyFont="1" applyBorder="1" applyAlignment="1">
      <alignment vertical="center"/>
    </xf>
    <xf numFmtId="168" fontId="110" fillId="0" borderId="58" xfId="0" applyNumberFormat="1" applyFont="1" applyBorder="1" applyAlignment="1">
      <alignment horizontal="right" vertical="center"/>
    </xf>
    <xf numFmtId="168" fontId="5" fillId="0" borderId="57" xfId="0" applyNumberFormat="1" applyFont="1" applyBorder="1" applyAlignment="1">
      <alignment horizontal="right" vertical="center"/>
    </xf>
    <xf numFmtId="198" fontId="5" fillId="0" borderId="0" xfId="2369" applyNumberFormat="1" applyAlignment="1" applyProtection="1">
      <alignment horizontal="center" vertical="center"/>
      <protection locked="0"/>
    </xf>
    <xf numFmtId="198" fontId="5" fillId="0" borderId="0" xfId="2369" quotePrefix="1" applyNumberFormat="1" applyAlignment="1" applyProtection="1">
      <alignment horizontal="center" vertical="center"/>
      <protection locked="0"/>
    </xf>
    <xf numFmtId="198" fontId="5" fillId="0" borderId="61" xfId="2369" applyNumberFormat="1" applyBorder="1" applyAlignment="1" applyProtection="1">
      <alignment horizontal="center" vertical="center"/>
      <protection locked="0"/>
    </xf>
    <xf numFmtId="198" fontId="5" fillId="0" borderId="61" xfId="2369" quotePrefix="1" applyNumberFormat="1" applyBorder="1" applyAlignment="1" applyProtection="1">
      <alignment horizontal="center" vertical="center"/>
      <protection locked="0"/>
    </xf>
    <xf numFmtId="198" fontId="5" fillId="0" borderId="62" xfId="2369" applyNumberFormat="1" applyBorder="1" applyAlignment="1" applyProtection="1">
      <alignment horizontal="center" vertical="center"/>
      <protection locked="0"/>
    </xf>
    <xf numFmtId="198" fontId="5" fillId="0" borderId="62" xfId="2369" quotePrefix="1" applyNumberFormat="1" applyBorder="1" applyAlignment="1" applyProtection="1">
      <alignment horizontal="center" vertical="center"/>
      <protection locked="0"/>
    </xf>
    <xf numFmtId="198" fontId="5" fillId="0" borderId="0" xfId="0" applyNumberFormat="1" applyFont="1" applyAlignment="1" applyProtection="1">
      <alignment horizontal="center" vertical="center"/>
      <protection locked="0"/>
    </xf>
    <xf numFmtId="0" fontId="7" fillId="0" borderId="18" xfId="0" applyFont="1" applyBorder="1" applyAlignment="1">
      <alignment horizontal="center" vertical="center"/>
    </xf>
    <xf numFmtId="0" fontId="7" fillId="0" borderId="19" xfId="0" applyFont="1" applyBorder="1" applyAlignment="1">
      <alignment horizontal="center" vertical="center"/>
    </xf>
    <xf numFmtId="0" fontId="7" fillId="0" borderId="17" xfId="0" applyFont="1" applyBorder="1" applyAlignment="1">
      <alignment horizontal="center" vertical="center"/>
    </xf>
    <xf numFmtId="0" fontId="7" fillId="0" borderId="1" xfId="0" applyFont="1" applyBorder="1" applyAlignment="1">
      <alignment horizontal="center" vertical="center"/>
    </xf>
    <xf numFmtId="0" fontId="5" fillId="0" borderId="18" xfId="0" applyFont="1" applyBorder="1" applyAlignment="1">
      <alignment horizontal="left" vertical="center" wrapText="1"/>
    </xf>
    <xf numFmtId="0" fontId="5" fillId="0" borderId="19" xfId="0" applyFont="1" applyBorder="1" applyAlignment="1">
      <alignment horizontal="left" vertical="center" wrapText="1"/>
    </xf>
    <xf numFmtId="0" fontId="5" fillId="0" borderId="17" xfId="0" applyFont="1" applyBorder="1" applyAlignment="1">
      <alignment horizontal="left" vertical="center" wrapText="1"/>
    </xf>
    <xf numFmtId="0" fontId="7" fillId="0" borderId="63" xfId="0" applyFont="1" applyBorder="1" applyAlignment="1">
      <alignment horizontal="left" vertical="center"/>
    </xf>
    <xf numFmtId="0" fontId="7" fillId="0" borderId="59" xfId="0" applyFont="1" applyBorder="1" applyAlignment="1">
      <alignment horizontal="left" vertical="center"/>
    </xf>
    <xf numFmtId="0" fontId="7" fillId="0" borderId="64" xfId="0" applyFont="1" applyBorder="1" applyAlignment="1">
      <alignment horizontal="left" vertical="center"/>
    </xf>
    <xf numFmtId="0" fontId="116" fillId="0" borderId="0" xfId="0" applyFont="1" applyAlignment="1">
      <alignment vertical="center" wrapText="1"/>
    </xf>
    <xf numFmtId="0" fontId="7" fillId="0" borderId="63" xfId="0" applyFont="1" applyBorder="1" applyAlignment="1">
      <alignment vertical="center"/>
    </xf>
    <xf numFmtId="0" fontId="7" fillId="0" borderId="59" xfId="0" applyFont="1" applyBorder="1" applyAlignment="1">
      <alignment vertical="center"/>
    </xf>
    <xf numFmtId="0" fontId="7" fillId="0" borderId="64" xfId="0" applyFont="1" applyBorder="1" applyAlignment="1">
      <alignment vertical="center"/>
    </xf>
    <xf numFmtId="0" fontId="7" fillId="0" borderId="57" xfId="0" applyFont="1" applyBorder="1" applyAlignment="1">
      <alignment horizontal="center" vertical="center" wrapText="1"/>
    </xf>
    <xf numFmtId="0" fontId="7" fillId="0" borderId="64" xfId="0" applyFont="1" applyBorder="1" applyAlignment="1">
      <alignment horizontal="right" vertical="center" wrapText="1"/>
    </xf>
    <xf numFmtId="0" fontId="7" fillId="0" borderId="68" xfId="0" applyFont="1" applyBorder="1" applyAlignment="1">
      <alignment horizontal="right" vertical="center" wrapText="1"/>
    </xf>
    <xf numFmtId="0" fontId="5" fillId="0" borderId="65" xfId="0" applyFont="1" applyBorder="1" applyAlignment="1">
      <alignment vertical="center" wrapText="1"/>
    </xf>
    <xf numFmtId="0" fontId="5" fillId="0" borderId="57" xfId="0" applyFont="1" applyBorder="1" applyAlignment="1">
      <alignment vertical="center" wrapText="1"/>
    </xf>
    <xf numFmtId="0" fontId="109" fillId="0" borderId="63" xfId="0" applyFont="1" applyBorder="1" applyAlignment="1">
      <alignment horizontal="center" vertical="center" wrapText="1"/>
    </xf>
    <xf numFmtId="0" fontId="109" fillId="0" borderId="69" xfId="0" applyFont="1" applyBorder="1" applyAlignment="1">
      <alignment horizontal="center" vertical="center" wrapText="1"/>
    </xf>
    <xf numFmtId="0" fontId="109" fillId="0" borderId="67" xfId="0" applyFont="1" applyBorder="1" applyAlignment="1">
      <alignment horizontal="center" vertical="center" wrapText="1"/>
    </xf>
    <xf numFmtId="0" fontId="109" fillId="0" borderId="57" xfId="0" applyFont="1" applyBorder="1" applyAlignment="1">
      <alignment horizontal="center" vertical="center" wrapText="1"/>
    </xf>
    <xf numFmtId="0" fontId="109" fillId="0" borderId="59" xfId="0" applyFont="1" applyBorder="1" applyAlignment="1">
      <alignment horizontal="center" vertical="center" wrapText="1"/>
    </xf>
    <xf numFmtId="0" fontId="109" fillId="0" borderId="0" xfId="0" applyFont="1" applyAlignment="1">
      <alignment horizontal="center" vertical="center" wrapText="1"/>
    </xf>
    <xf numFmtId="0" fontId="109" fillId="0" borderId="58" xfId="0" applyFont="1" applyBorder="1" applyAlignment="1">
      <alignment horizontal="center" vertical="center" wrapText="1"/>
    </xf>
    <xf numFmtId="0" fontId="7" fillId="0" borderId="65" xfId="0" applyFont="1" applyBorder="1" applyAlignment="1">
      <alignment horizontal="center" vertical="center" wrapText="1"/>
    </xf>
    <xf numFmtId="0" fontId="7" fillId="0" borderId="66" xfId="0" applyFont="1" applyBorder="1" applyAlignment="1">
      <alignment horizontal="center" vertical="center" wrapText="1"/>
    </xf>
    <xf numFmtId="0" fontId="7" fillId="0" borderId="69" xfId="0" applyFont="1" applyBorder="1" applyAlignment="1">
      <alignment vertical="center" wrapText="1"/>
    </xf>
    <xf numFmtId="0" fontId="7" fillId="0" borderId="67" xfId="0" applyFont="1" applyBorder="1" applyAlignment="1">
      <alignment vertical="center" wrapText="1"/>
    </xf>
    <xf numFmtId="0" fontId="7" fillId="0" borderId="59" xfId="0" applyFont="1" applyBorder="1" applyAlignment="1">
      <alignment horizontal="right" vertical="center" wrapText="1"/>
    </xf>
    <xf numFmtId="0" fontId="7" fillId="0" borderId="58" xfId="0" applyFont="1" applyBorder="1" applyAlignment="1">
      <alignment horizontal="right" vertical="center" wrapText="1"/>
    </xf>
    <xf numFmtId="0" fontId="7" fillId="0" borderId="63" xfId="0" applyFont="1" applyBorder="1" applyAlignment="1">
      <alignment horizontal="right" vertical="center" wrapText="1"/>
    </xf>
    <xf numFmtId="0" fontId="7" fillId="0" borderId="67" xfId="0" applyFont="1" applyBorder="1" applyAlignment="1">
      <alignment horizontal="right" vertical="center" wrapText="1"/>
    </xf>
    <xf numFmtId="0" fontId="109" fillId="0" borderId="64" xfId="0" applyFont="1" applyBorder="1" applyAlignment="1">
      <alignment horizontal="center" vertical="center" wrapText="1"/>
    </xf>
    <xf numFmtId="0" fontId="109" fillId="0" borderId="70" xfId="0" applyFont="1" applyBorder="1" applyAlignment="1">
      <alignment horizontal="center" vertical="center" wrapText="1"/>
    </xf>
    <xf numFmtId="0" fontId="109" fillId="0" borderId="68" xfId="0" applyFont="1" applyBorder="1" applyAlignment="1">
      <alignment horizontal="center" vertical="center" wrapText="1"/>
    </xf>
    <xf numFmtId="0" fontId="11" fillId="0" borderId="23" xfId="0" applyFont="1" applyBorder="1" applyAlignment="1">
      <alignment vertical="center" wrapText="1"/>
    </xf>
    <xf numFmtId="0" fontId="11" fillId="0" borderId="24" xfId="0" applyFont="1" applyBorder="1" applyAlignment="1">
      <alignment vertical="center" wrapText="1"/>
    </xf>
    <xf numFmtId="0" fontId="11" fillId="0" borderId="25" xfId="0" applyFont="1" applyBorder="1" applyAlignment="1">
      <alignment vertical="center" wrapText="1"/>
    </xf>
    <xf numFmtId="0" fontId="11" fillId="0" borderId="26" xfId="0" applyFont="1" applyBorder="1" applyAlignment="1">
      <alignment vertical="center" wrapText="1"/>
    </xf>
    <xf numFmtId="0" fontId="11" fillId="0" borderId="27" xfId="0" applyFont="1" applyBorder="1" applyAlignment="1">
      <alignment vertical="center" wrapText="1"/>
    </xf>
    <xf numFmtId="0" fontId="11" fillId="0" borderId="28" xfId="0" applyFont="1" applyBorder="1" applyAlignment="1">
      <alignment vertical="center" wrapText="1"/>
    </xf>
    <xf numFmtId="0" fontId="11" fillId="0" borderId="13" xfId="0" applyFont="1" applyBorder="1" applyAlignment="1">
      <alignment vertical="center" wrapText="1"/>
    </xf>
    <xf numFmtId="0" fontId="11" fillId="0" borderId="1" xfId="0" applyFont="1" applyBorder="1" applyAlignment="1">
      <alignment vertical="center" wrapText="1"/>
    </xf>
    <xf numFmtId="0" fontId="11" fillId="0" borderId="14" xfId="0" applyFont="1" applyBorder="1" applyAlignment="1">
      <alignment vertical="center" wrapText="1"/>
    </xf>
    <xf numFmtId="0" fontId="18" fillId="0" borderId="0" xfId="0" applyFont="1" applyAlignment="1">
      <alignment vertical="center" wrapText="1"/>
    </xf>
    <xf numFmtId="0" fontId="9" fillId="0" borderId="20" xfId="0" applyFont="1" applyBorder="1" applyAlignment="1">
      <alignment vertical="center" wrapText="1"/>
    </xf>
    <xf numFmtId="0" fontId="9" fillId="0" borderId="21" xfId="0" applyFont="1" applyBorder="1" applyAlignment="1">
      <alignment vertical="center" wrapText="1"/>
    </xf>
    <xf numFmtId="0" fontId="9" fillId="0" borderId="18" xfId="0" applyFont="1" applyBorder="1" applyAlignment="1">
      <alignment horizontal="center" vertical="center" wrapText="1"/>
    </xf>
    <xf numFmtId="0" fontId="9" fillId="0" borderId="19" xfId="0" applyFont="1" applyBorder="1" applyAlignment="1">
      <alignment horizontal="center" vertical="center" wrapText="1"/>
    </xf>
    <xf numFmtId="0" fontId="9" fillId="0" borderId="17" xfId="0" applyFont="1" applyBorder="1" applyAlignment="1">
      <alignment horizontal="center" vertical="center" wrapText="1"/>
    </xf>
    <xf numFmtId="0" fontId="19" fillId="0" borderId="13" xfId="0" applyFont="1" applyBorder="1" applyAlignment="1">
      <alignment vertical="center" wrapText="1"/>
    </xf>
    <xf numFmtId="0" fontId="19" fillId="0" borderId="14" xfId="0" applyFont="1" applyBorder="1" applyAlignment="1">
      <alignment vertical="center" wrapText="1"/>
    </xf>
    <xf numFmtId="0" fontId="18" fillId="0" borderId="20" xfId="0" applyFont="1" applyBorder="1" applyAlignment="1">
      <alignment vertical="center" wrapText="1"/>
    </xf>
    <xf numFmtId="0" fontId="18" fillId="0" borderId="22" xfId="0" applyFont="1" applyBorder="1" applyAlignment="1">
      <alignment vertical="center" wrapText="1"/>
    </xf>
    <xf numFmtId="0" fontId="18" fillId="0" borderId="21" xfId="0" applyFont="1" applyBorder="1" applyAlignment="1">
      <alignment vertical="center" wrapText="1"/>
    </xf>
    <xf numFmtId="0" fontId="118" fillId="0" borderId="0" xfId="0" applyFont="1" applyAlignment="1">
      <alignment vertical="center"/>
    </xf>
    <xf numFmtId="0" fontId="5" fillId="0" borderId="0" xfId="0" applyFont="1" applyBorder="1" applyAlignment="1">
      <alignment vertical="center"/>
    </xf>
    <xf numFmtId="198" fontId="22" fillId="0" borderId="0" xfId="0" applyNumberFormat="1" applyFont="1" applyAlignment="1">
      <alignment vertical="center"/>
    </xf>
    <xf numFmtId="0" fontId="5" fillId="0" borderId="59" xfId="0" applyFont="1" applyBorder="1" applyAlignment="1" applyProtection="1">
      <alignment vertical="center"/>
      <protection locked="0"/>
    </xf>
    <xf numFmtId="198" fontId="5" fillId="0" borderId="59" xfId="0" applyNumberFormat="1" applyFont="1" applyBorder="1" applyAlignment="1" applyProtection="1">
      <alignment horizontal="center" vertical="center"/>
      <protection locked="0"/>
    </xf>
    <xf numFmtId="0" fontId="5" fillId="0" borderId="59" xfId="1282" applyBorder="1" applyAlignment="1" applyProtection="1">
      <alignment horizontal="left" vertical="center"/>
      <protection locked="0"/>
    </xf>
    <xf numFmtId="0" fontId="5" fillId="0" borderId="0" xfId="0" applyFont="1" applyBorder="1" applyAlignment="1" applyProtection="1">
      <alignment vertical="center"/>
      <protection locked="0"/>
    </xf>
    <xf numFmtId="198" fontId="5" fillId="0" borderId="0" xfId="0" applyNumberFormat="1" applyFont="1" applyBorder="1" applyAlignment="1" applyProtection="1">
      <alignment horizontal="center" vertical="center"/>
      <protection locked="0"/>
    </xf>
    <xf numFmtId="0" fontId="5" fillId="0" borderId="0" xfId="1282" applyBorder="1" applyAlignment="1" applyProtection="1">
      <alignment horizontal="left" vertical="center"/>
      <protection locked="0"/>
    </xf>
    <xf numFmtId="0" fontId="0" fillId="0" borderId="0" xfId="0" applyBorder="1" applyAlignment="1">
      <alignment vertical="center"/>
    </xf>
    <xf numFmtId="1" fontId="5" fillId="0" borderId="58" xfId="0" applyNumberFormat="1" applyFont="1" applyBorder="1" applyAlignment="1">
      <alignment horizontal="right" vertical="center"/>
    </xf>
    <xf numFmtId="1" fontId="5" fillId="0" borderId="58" xfId="0" applyNumberFormat="1" applyFont="1" applyBorder="1" applyAlignment="1">
      <alignment vertical="center"/>
    </xf>
    <xf numFmtId="1" fontId="110" fillId="67" borderId="58" xfId="0" applyNumberFormat="1" applyFont="1" applyFill="1" applyBorder="1" applyAlignment="1">
      <alignment horizontal="right" vertical="center"/>
    </xf>
    <xf numFmtId="1" fontId="110" fillId="0" borderId="58" xfId="0" applyNumberFormat="1" applyFont="1" applyBorder="1" applyAlignment="1">
      <alignment horizontal="right" vertical="center"/>
    </xf>
  </cellXfs>
  <cellStyles count="2370">
    <cellStyle name="_x000a_bidires=100_x000d_" xfId="90" xr:uid="{00000000-0005-0000-0000-000000000000}"/>
    <cellStyle name="_x000a_bidires=100_x000d_ 2" xfId="91" xr:uid="{00000000-0005-0000-0000-000001000000}"/>
    <cellStyle name="_x000a_bidires=100_x000d_ 2 2" xfId="92" xr:uid="{00000000-0005-0000-0000-000002000000}"/>
    <cellStyle name="_x000a_bidires=100_x000d_ 3" xfId="93" xr:uid="{00000000-0005-0000-0000-000003000000}"/>
    <cellStyle name="_x000a_bidires=100_x000d__BroadCommVal" xfId="94" xr:uid="{00000000-0005-0000-0000-000004000000}"/>
    <cellStyle name="1985" xfId="95" xr:uid="{00000000-0005-0000-0000-000005000000}"/>
    <cellStyle name="20% - Accent1 2" xfId="97" xr:uid="{00000000-0005-0000-0000-000006000000}"/>
    <cellStyle name="20% - Accent1 2 2" xfId="98" xr:uid="{00000000-0005-0000-0000-000007000000}"/>
    <cellStyle name="20% - Accent1 2 3" xfId="99" xr:uid="{00000000-0005-0000-0000-000008000000}"/>
    <cellStyle name="20% - Accent1 3" xfId="100" xr:uid="{00000000-0005-0000-0000-000009000000}"/>
    <cellStyle name="20% - Accent1 3 2" xfId="101" xr:uid="{00000000-0005-0000-0000-00000A000000}"/>
    <cellStyle name="20% - Accent1 4" xfId="102" xr:uid="{00000000-0005-0000-0000-00000B000000}"/>
    <cellStyle name="20% - Accent1 4 2" xfId="103" xr:uid="{00000000-0005-0000-0000-00000C000000}"/>
    <cellStyle name="20% - Accent1 5" xfId="104" xr:uid="{00000000-0005-0000-0000-00000D000000}"/>
    <cellStyle name="20% - Accent1 5 2" xfId="105" xr:uid="{00000000-0005-0000-0000-00000E000000}"/>
    <cellStyle name="20% - Accent1 5 3" xfId="106" xr:uid="{00000000-0005-0000-0000-00000F000000}"/>
    <cellStyle name="20% - Accent1 6" xfId="107" xr:uid="{00000000-0005-0000-0000-000010000000}"/>
    <cellStyle name="20% - Accent1 6 2" xfId="108" xr:uid="{00000000-0005-0000-0000-000011000000}"/>
    <cellStyle name="20% - Accent1 6 3" xfId="109" xr:uid="{00000000-0005-0000-0000-000012000000}"/>
    <cellStyle name="20% - Accent1 7" xfId="110" xr:uid="{00000000-0005-0000-0000-000013000000}"/>
    <cellStyle name="20% - Accent1 8" xfId="96" xr:uid="{00000000-0005-0000-0000-000014000000}"/>
    <cellStyle name="20% - Accent2 2" xfId="112" xr:uid="{00000000-0005-0000-0000-000015000000}"/>
    <cellStyle name="20% - Accent2 2 2" xfId="113" xr:uid="{00000000-0005-0000-0000-000016000000}"/>
    <cellStyle name="20% - Accent2 2 3" xfId="114" xr:uid="{00000000-0005-0000-0000-000017000000}"/>
    <cellStyle name="20% - Accent2 3" xfId="115" xr:uid="{00000000-0005-0000-0000-000018000000}"/>
    <cellStyle name="20% - Accent2 3 2" xfId="116" xr:uid="{00000000-0005-0000-0000-000019000000}"/>
    <cellStyle name="20% - Accent2 4" xfId="117" xr:uid="{00000000-0005-0000-0000-00001A000000}"/>
    <cellStyle name="20% - Accent2 4 2" xfId="118" xr:uid="{00000000-0005-0000-0000-00001B000000}"/>
    <cellStyle name="20% - Accent2 5" xfId="119" xr:uid="{00000000-0005-0000-0000-00001C000000}"/>
    <cellStyle name="20% - Accent2 5 2" xfId="120" xr:uid="{00000000-0005-0000-0000-00001D000000}"/>
    <cellStyle name="20% - Accent2 5 3" xfId="121" xr:uid="{00000000-0005-0000-0000-00001E000000}"/>
    <cellStyle name="20% - Accent2 6" xfId="122" xr:uid="{00000000-0005-0000-0000-00001F000000}"/>
    <cellStyle name="20% - Accent2 6 2" xfId="123" xr:uid="{00000000-0005-0000-0000-000020000000}"/>
    <cellStyle name="20% - Accent2 6 3" xfId="124" xr:uid="{00000000-0005-0000-0000-000021000000}"/>
    <cellStyle name="20% - Accent2 7" xfId="125" xr:uid="{00000000-0005-0000-0000-000022000000}"/>
    <cellStyle name="20% - Accent2 8" xfId="111" xr:uid="{00000000-0005-0000-0000-000023000000}"/>
    <cellStyle name="20% - Accent3 2" xfId="127" xr:uid="{00000000-0005-0000-0000-000024000000}"/>
    <cellStyle name="20% - Accent3 2 2" xfId="128" xr:uid="{00000000-0005-0000-0000-000025000000}"/>
    <cellStyle name="20% - Accent3 2 3" xfId="129" xr:uid="{00000000-0005-0000-0000-000026000000}"/>
    <cellStyle name="20% - Accent3 3" xfId="130" xr:uid="{00000000-0005-0000-0000-000027000000}"/>
    <cellStyle name="20% - Accent3 3 2" xfId="131" xr:uid="{00000000-0005-0000-0000-000028000000}"/>
    <cellStyle name="20% - Accent3 4" xfId="132" xr:uid="{00000000-0005-0000-0000-000029000000}"/>
    <cellStyle name="20% - Accent3 4 2" xfId="133" xr:uid="{00000000-0005-0000-0000-00002A000000}"/>
    <cellStyle name="20% - Accent3 5" xfId="134" xr:uid="{00000000-0005-0000-0000-00002B000000}"/>
    <cellStyle name="20% - Accent3 5 2" xfId="135" xr:uid="{00000000-0005-0000-0000-00002C000000}"/>
    <cellStyle name="20% - Accent3 5 3" xfId="136" xr:uid="{00000000-0005-0000-0000-00002D000000}"/>
    <cellStyle name="20% - Accent3 6" xfId="137" xr:uid="{00000000-0005-0000-0000-00002E000000}"/>
    <cellStyle name="20% - Accent3 6 2" xfId="138" xr:uid="{00000000-0005-0000-0000-00002F000000}"/>
    <cellStyle name="20% - Accent3 6 3" xfId="139" xr:uid="{00000000-0005-0000-0000-000030000000}"/>
    <cellStyle name="20% - Accent3 7" xfId="140" xr:uid="{00000000-0005-0000-0000-000031000000}"/>
    <cellStyle name="20% - Accent3 8" xfId="126" xr:uid="{00000000-0005-0000-0000-000032000000}"/>
    <cellStyle name="20% - Accent4 2" xfId="142" xr:uid="{00000000-0005-0000-0000-000033000000}"/>
    <cellStyle name="20% - Accent4 2 2" xfId="143" xr:uid="{00000000-0005-0000-0000-000034000000}"/>
    <cellStyle name="20% - Accent4 2 3" xfId="144" xr:uid="{00000000-0005-0000-0000-000035000000}"/>
    <cellStyle name="20% - Accent4 3" xfId="145" xr:uid="{00000000-0005-0000-0000-000036000000}"/>
    <cellStyle name="20% - Accent4 3 2" xfId="146" xr:uid="{00000000-0005-0000-0000-000037000000}"/>
    <cellStyle name="20% - Accent4 4" xfId="147" xr:uid="{00000000-0005-0000-0000-000038000000}"/>
    <cellStyle name="20% - Accent4 4 2" xfId="148" xr:uid="{00000000-0005-0000-0000-000039000000}"/>
    <cellStyle name="20% - Accent4 5" xfId="149" xr:uid="{00000000-0005-0000-0000-00003A000000}"/>
    <cellStyle name="20% - Accent4 5 2" xfId="150" xr:uid="{00000000-0005-0000-0000-00003B000000}"/>
    <cellStyle name="20% - Accent4 5 3" xfId="151" xr:uid="{00000000-0005-0000-0000-00003C000000}"/>
    <cellStyle name="20% - Accent4 6" xfId="152" xr:uid="{00000000-0005-0000-0000-00003D000000}"/>
    <cellStyle name="20% - Accent4 6 2" xfId="153" xr:uid="{00000000-0005-0000-0000-00003E000000}"/>
    <cellStyle name="20% - Accent4 6 3" xfId="154" xr:uid="{00000000-0005-0000-0000-00003F000000}"/>
    <cellStyle name="20% - Accent4 7" xfId="155" xr:uid="{00000000-0005-0000-0000-000040000000}"/>
    <cellStyle name="20% - Accent4 8" xfId="141" xr:uid="{00000000-0005-0000-0000-000041000000}"/>
    <cellStyle name="20% - Accent5 2" xfId="157" xr:uid="{00000000-0005-0000-0000-000042000000}"/>
    <cellStyle name="20% - Accent5 2 2" xfId="158" xr:uid="{00000000-0005-0000-0000-000043000000}"/>
    <cellStyle name="20% - Accent5 3" xfId="159" xr:uid="{00000000-0005-0000-0000-000044000000}"/>
    <cellStyle name="20% - Accent5 3 2" xfId="160" xr:uid="{00000000-0005-0000-0000-000045000000}"/>
    <cellStyle name="20% - Accent5 4" xfId="161" xr:uid="{00000000-0005-0000-0000-000046000000}"/>
    <cellStyle name="20% - Accent5 4 2" xfId="162" xr:uid="{00000000-0005-0000-0000-000047000000}"/>
    <cellStyle name="20% - Accent5 5" xfId="163" xr:uid="{00000000-0005-0000-0000-000048000000}"/>
    <cellStyle name="20% - Accent5 5 2" xfId="164" xr:uid="{00000000-0005-0000-0000-000049000000}"/>
    <cellStyle name="20% - Accent5 6" xfId="165" xr:uid="{00000000-0005-0000-0000-00004A000000}"/>
    <cellStyle name="20% - Accent5 7" xfId="156" xr:uid="{00000000-0005-0000-0000-00004B000000}"/>
    <cellStyle name="20% - Accent6 2" xfId="167" xr:uid="{00000000-0005-0000-0000-00004C000000}"/>
    <cellStyle name="20% - Accent6 2 2" xfId="168" xr:uid="{00000000-0005-0000-0000-00004D000000}"/>
    <cellStyle name="20% - Accent6 2 3" xfId="169" xr:uid="{00000000-0005-0000-0000-00004E000000}"/>
    <cellStyle name="20% - Accent6 3" xfId="170" xr:uid="{00000000-0005-0000-0000-00004F000000}"/>
    <cellStyle name="20% - Accent6 3 2" xfId="171" xr:uid="{00000000-0005-0000-0000-000050000000}"/>
    <cellStyle name="20% - Accent6 4" xfId="172" xr:uid="{00000000-0005-0000-0000-000051000000}"/>
    <cellStyle name="20% - Accent6 4 2" xfId="173" xr:uid="{00000000-0005-0000-0000-000052000000}"/>
    <cellStyle name="20% - Accent6 5" xfId="174" xr:uid="{00000000-0005-0000-0000-000053000000}"/>
    <cellStyle name="20% - Accent6 5 2" xfId="175" xr:uid="{00000000-0005-0000-0000-000054000000}"/>
    <cellStyle name="20% - Accent6 5 3" xfId="176" xr:uid="{00000000-0005-0000-0000-000055000000}"/>
    <cellStyle name="20% - Accent6 6" xfId="177" xr:uid="{00000000-0005-0000-0000-000056000000}"/>
    <cellStyle name="20% - Accent6 6 2" xfId="178" xr:uid="{00000000-0005-0000-0000-000057000000}"/>
    <cellStyle name="20% - Accent6 6 3" xfId="179" xr:uid="{00000000-0005-0000-0000-000058000000}"/>
    <cellStyle name="20% - Accent6 7" xfId="180" xr:uid="{00000000-0005-0000-0000-000059000000}"/>
    <cellStyle name="20% - Accent6 8" xfId="166" xr:uid="{00000000-0005-0000-0000-00005A000000}"/>
    <cellStyle name="40% - Accent1 2" xfId="182" xr:uid="{00000000-0005-0000-0000-00005B000000}"/>
    <cellStyle name="40% - Accent1 2 2" xfId="183" xr:uid="{00000000-0005-0000-0000-00005C000000}"/>
    <cellStyle name="40% - Accent1 2 3" xfId="184" xr:uid="{00000000-0005-0000-0000-00005D000000}"/>
    <cellStyle name="40% - Accent1 3" xfId="185" xr:uid="{00000000-0005-0000-0000-00005E000000}"/>
    <cellStyle name="40% - Accent1 3 2" xfId="186" xr:uid="{00000000-0005-0000-0000-00005F000000}"/>
    <cellStyle name="40% - Accent1 4" xfId="187" xr:uid="{00000000-0005-0000-0000-000060000000}"/>
    <cellStyle name="40% - Accent1 4 2" xfId="188" xr:uid="{00000000-0005-0000-0000-000061000000}"/>
    <cellStyle name="40% - Accent1 5" xfId="189" xr:uid="{00000000-0005-0000-0000-000062000000}"/>
    <cellStyle name="40% - Accent1 5 2" xfId="190" xr:uid="{00000000-0005-0000-0000-000063000000}"/>
    <cellStyle name="40% - Accent1 5 3" xfId="191" xr:uid="{00000000-0005-0000-0000-000064000000}"/>
    <cellStyle name="40% - Accent1 6" xfId="192" xr:uid="{00000000-0005-0000-0000-000065000000}"/>
    <cellStyle name="40% - Accent1 6 2" xfId="193" xr:uid="{00000000-0005-0000-0000-000066000000}"/>
    <cellStyle name="40% - Accent1 6 3" xfId="194" xr:uid="{00000000-0005-0000-0000-000067000000}"/>
    <cellStyle name="40% - Accent1 7" xfId="195" xr:uid="{00000000-0005-0000-0000-000068000000}"/>
    <cellStyle name="40% - Accent1 8" xfId="181" xr:uid="{00000000-0005-0000-0000-000069000000}"/>
    <cellStyle name="40% - Accent2 2" xfId="197" xr:uid="{00000000-0005-0000-0000-00006A000000}"/>
    <cellStyle name="40% - Accent2 2 2" xfId="198" xr:uid="{00000000-0005-0000-0000-00006B000000}"/>
    <cellStyle name="40% - Accent2 3" xfId="199" xr:uid="{00000000-0005-0000-0000-00006C000000}"/>
    <cellStyle name="40% - Accent2 3 2" xfId="200" xr:uid="{00000000-0005-0000-0000-00006D000000}"/>
    <cellStyle name="40% - Accent2 4" xfId="201" xr:uid="{00000000-0005-0000-0000-00006E000000}"/>
    <cellStyle name="40% - Accent2 4 2" xfId="202" xr:uid="{00000000-0005-0000-0000-00006F000000}"/>
    <cellStyle name="40% - Accent2 5" xfId="203" xr:uid="{00000000-0005-0000-0000-000070000000}"/>
    <cellStyle name="40% - Accent2 5 2" xfId="204" xr:uid="{00000000-0005-0000-0000-000071000000}"/>
    <cellStyle name="40% - Accent2 6" xfId="205" xr:uid="{00000000-0005-0000-0000-000072000000}"/>
    <cellStyle name="40% - Accent2 7" xfId="196" xr:uid="{00000000-0005-0000-0000-000073000000}"/>
    <cellStyle name="40% - Accent3 2" xfId="207" xr:uid="{00000000-0005-0000-0000-000074000000}"/>
    <cellStyle name="40% - Accent3 2 2" xfId="208" xr:uid="{00000000-0005-0000-0000-000075000000}"/>
    <cellStyle name="40% - Accent3 2 3" xfId="209" xr:uid="{00000000-0005-0000-0000-000076000000}"/>
    <cellStyle name="40% - Accent3 3" xfId="210" xr:uid="{00000000-0005-0000-0000-000077000000}"/>
    <cellStyle name="40% - Accent3 3 2" xfId="211" xr:uid="{00000000-0005-0000-0000-000078000000}"/>
    <cellStyle name="40% - Accent3 4" xfId="212" xr:uid="{00000000-0005-0000-0000-000079000000}"/>
    <cellStyle name="40% - Accent3 4 2" xfId="213" xr:uid="{00000000-0005-0000-0000-00007A000000}"/>
    <cellStyle name="40% - Accent3 5" xfId="214" xr:uid="{00000000-0005-0000-0000-00007B000000}"/>
    <cellStyle name="40% - Accent3 5 2" xfId="215" xr:uid="{00000000-0005-0000-0000-00007C000000}"/>
    <cellStyle name="40% - Accent3 5 3" xfId="216" xr:uid="{00000000-0005-0000-0000-00007D000000}"/>
    <cellStyle name="40% - Accent3 6" xfId="217" xr:uid="{00000000-0005-0000-0000-00007E000000}"/>
    <cellStyle name="40% - Accent3 6 2" xfId="218" xr:uid="{00000000-0005-0000-0000-00007F000000}"/>
    <cellStyle name="40% - Accent3 6 3" xfId="219" xr:uid="{00000000-0005-0000-0000-000080000000}"/>
    <cellStyle name="40% - Accent3 7" xfId="220" xr:uid="{00000000-0005-0000-0000-000081000000}"/>
    <cellStyle name="40% - Accent3 8" xfId="206" xr:uid="{00000000-0005-0000-0000-000082000000}"/>
    <cellStyle name="40% - Accent4 2" xfId="222" xr:uid="{00000000-0005-0000-0000-000083000000}"/>
    <cellStyle name="40% - Accent4 2 2" xfId="223" xr:uid="{00000000-0005-0000-0000-000084000000}"/>
    <cellStyle name="40% - Accent4 2 3" xfId="224" xr:uid="{00000000-0005-0000-0000-000085000000}"/>
    <cellStyle name="40% - Accent4 3" xfId="225" xr:uid="{00000000-0005-0000-0000-000086000000}"/>
    <cellStyle name="40% - Accent4 3 2" xfId="226" xr:uid="{00000000-0005-0000-0000-000087000000}"/>
    <cellStyle name="40% - Accent4 4" xfId="227" xr:uid="{00000000-0005-0000-0000-000088000000}"/>
    <cellStyle name="40% - Accent4 4 2" xfId="228" xr:uid="{00000000-0005-0000-0000-000089000000}"/>
    <cellStyle name="40% - Accent4 5" xfId="229" xr:uid="{00000000-0005-0000-0000-00008A000000}"/>
    <cellStyle name="40% - Accent4 5 2" xfId="230" xr:uid="{00000000-0005-0000-0000-00008B000000}"/>
    <cellStyle name="40% - Accent4 5 3" xfId="231" xr:uid="{00000000-0005-0000-0000-00008C000000}"/>
    <cellStyle name="40% - Accent4 6" xfId="232" xr:uid="{00000000-0005-0000-0000-00008D000000}"/>
    <cellStyle name="40% - Accent4 6 2" xfId="233" xr:uid="{00000000-0005-0000-0000-00008E000000}"/>
    <cellStyle name="40% - Accent4 6 3" xfId="234" xr:uid="{00000000-0005-0000-0000-00008F000000}"/>
    <cellStyle name="40% - Accent4 7" xfId="235" xr:uid="{00000000-0005-0000-0000-000090000000}"/>
    <cellStyle name="40% - Accent4 8" xfId="221" xr:uid="{00000000-0005-0000-0000-000091000000}"/>
    <cellStyle name="40% - Accent5 2" xfId="237" xr:uid="{00000000-0005-0000-0000-000092000000}"/>
    <cellStyle name="40% - Accent5 2 2" xfId="238" xr:uid="{00000000-0005-0000-0000-000093000000}"/>
    <cellStyle name="40% - Accent5 2 3" xfId="239" xr:uid="{00000000-0005-0000-0000-000094000000}"/>
    <cellStyle name="40% - Accent5 3" xfId="240" xr:uid="{00000000-0005-0000-0000-000095000000}"/>
    <cellStyle name="40% - Accent5 3 2" xfId="241" xr:uid="{00000000-0005-0000-0000-000096000000}"/>
    <cellStyle name="40% - Accent5 4" xfId="242" xr:uid="{00000000-0005-0000-0000-000097000000}"/>
    <cellStyle name="40% - Accent5 4 2" xfId="243" xr:uid="{00000000-0005-0000-0000-000098000000}"/>
    <cellStyle name="40% - Accent5 5" xfId="244" xr:uid="{00000000-0005-0000-0000-000099000000}"/>
    <cellStyle name="40% - Accent5 5 2" xfId="245" xr:uid="{00000000-0005-0000-0000-00009A000000}"/>
    <cellStyle name="40% - Accent5 5 3" xfId="246" xr:uid="{00000000-0005-0000-0000-00009B000000}"/>
    <cellStyle name="40% - Accent5 6" xfId="247" xr:uid="{00000000-0005-0000-0000-00009C000000}"/>
    <cellStyle name="40% - Accent5 6 2" xfId="248" xr:uid="{00000000-0005-0000-0000-00009D000000}"/>
    <cellStyle name="40% - Accent5 6 3" xfId="249" xr:uid="{00000000-0005-0000-0000-00009E000000}"/>
    <cellStyle name="40% - Accent5 7" xfId="250" xr:uid="{00000000-0005-0000-0000-00009F000000}"/>
    <cellStyle name="40% - Accent5 8" xfId="236" xr:uid="{00000000-0005-0000-0000-0000A0000000}"/>
    <cellStyle name="40% - Accent6 2" xfId="252" xr:uid="{00000000-0005-0000-0000-0000A1000000}"/>
    <cellStyle name="40% - Accent6 2 2" xfId="253" xr:uid="{00000000-0005-0000-0000-0000A2000000}"/>
    <cellStyle name="40% - Accent6 2 3" xfId="254" xr:uid="{00000000-0005-0000-0000-0000A3000000}"/>
    <cellStyle name="40% - Accent6 3" xfId="255" xr:uid="{00000000-0005-0000-0000-0000A4000000}"/>
    <cellStyle name="40% - Accent6 3 2" xfId="256" xr:uid="{00000000-0005-0000-0000-0000A5000000}"/>
    <cellStyle name="40% - Accent6 4" xfId="257" xr:uid="{00000000-0005-0000-0000-0000A6000000}"/>
    <cellStyle name="40% - Accent6 4 2" xfId="258" xr:uid="{00000000-0005-0000-0000-0000A7000000}"/>
    <cellStyle name="40% - Accent6 5" xfId="259" xr:uid="{00000000-0005-0000-0000-0000A8000000}"/>
    <cellStyle name="40% - Accent6 5 2" xfId="260" xr:uid="{00000000-0005-0000-0000-0000A9000000}"/>
    <cellStyle name="40% - Accent6 5 3" xfId="261" xr:uid="{00000000-0005-0000-0000-0000AA000000}"/>
    <cellStyle name="40% - Accent6 6" xfId="262" xr:uid="{00000000-0005-0000-0000-0000AB000000}"/>
    <cellStyle name="40% - Accent6 6 2" xfId="263" xr:uid="{00000000-0005-0000-0000-0000AC000000}"/>
    <cellStyle name="40% - Accent6 6 3" xfId="264" xr:uid="{00000000-0005-0000-0000-0000AD000000}"/>
    <cellStyle name="40% - Accent6 7" xfId="265" xr:uid="{00000000-0005-0000-0000-0000AE000000}"/>
    <cellStyle name="40% - Accent6 8" xfId="251" xr:uid="{00000000-0005-0000-0000-0000AF000000}"/>
    <cellStyle name="60% - Accent1 2" xfId="267" xr:uid="{00000000-0005-0000-0000-0000B0000000}"/>
    <cellStyle name="60% - Accent1 2 2" xfId="268" xr:uid="{00000000-0005-0000-0000-0000B1000000}"/>
    <cellStyle name="60% - Accent1 3" xfId="269" xr:uid="{00000000-0005-0000-0000-0000B2000000}"/>
    <cellStyle name="60% - Accent1 3 2" xfId="270" xr:uid="{00000000-0005-0000-0000-0000B3000000}"/>
    <cellStyle name="60% - Accent1 4" xfId="271" xr:uid="{00000000-0005-0000-0000-0000B4000000}"/>
    <cellStyle name="60% - Accent1 4 2" xfId="272" xr:uid="{00000000-0005-0000-0000-0000B5000000}"/>
    <cellStyle name="60% - Accent1 5" xfId="273" xr:uid="{00000000-0005-0000-0000-0000B6000000}"/>
    <cellStyle name="60% - Accent1 6" xfId="266" xr:uid="{00000000-0005-0000-0000-0000B7000000}"/>
    <cellStyle name="60% - Accent2 2" xfId="275" xr:uid="{00000000-0005-0000-0000-0000B8000000}"/>
    <cellStyle name="60% - Accent2 2 2" xfId="276" xr:uid="{00000000-0005-0000-0000-0000B9000000}"/>
    <cellStyle name="60% - Accent2 3" xfId="277" xr:uid="{00000000-0005-0000-0000-0000BA000000}"/>
    <cellStyle name="60% - Accent2 3 2" xfId="278" xr:uid="{00000000-0005-0000-0000-0000BB000000}"/>
    <cellStyle name="60% - Accent2 4" xfId="279" xr:uid="{00000000-0005-0000-0000-0000BC000000}"/>
    <cellStyle name="60% - Accent2 4 2" xfId="280" xr:uid="{00000000-0005-0000-0000-0000BD000000}"/>
    <cellStyle name="60% - Accent2 5" xfId="281" xr:uid="{00000000-0005-0000-0000-0000BE000000}"/>
    <cellStyle name="60% - Accent2 6" xfId="274" xr:uid="{00000000-0005-0000-0000-0000BF000000}"/>
    <cellStyle name="60% - Accent3 2" xfId="283" xr:uid="{00000000-0005-0000-0000-0000C0000000}"/>
    <cellStyle name="60% - Accent3 2 2" xfId="284" xr:uid="{00000000-0005-0000-0000-0000C1000000}"/>
    <cellStyle name="60% - Accent3 3" xfId="285" xr:uid="{00000000-0005-0000-0000-0000C2000000}"/>
    <cellStyle name="60% - Accent3 3 2" xfId="286" xr:uid="{00000000-0005-0000-0000-0000C3000000}"/>
    <cellStyle name="60% - Accent3 4" xfId="287" xr:uid="{00000000-0005-0000-0000-0000C4000000}"/>
    <cellStyle name="60% - Accent3 4 2" xfId="288" xr:uid="{00000000-0005-0000-0000-0000C5000000}"/>
    <cellStyle name="60% - Accent3 5" xfId="289" xr:uid="{00000000-0005-0000-0000-0000C6000000}"/>
    <cellStyle name="60% - Accent3 6" xfId="282" xr:uid="{00000000-0005-0000-0000-0000C7000000}"/>
    <cellStyle name="60% - Accent4 2" xfId="291" xr:uid="{00000000-0005-0000-0000-0000C8000000}"/>
    <cellStyle name="60% - Accent4 2 2" xfId="292" xr:uid="{00000000-0005-0000-0000-0000C9000000}"/>
    <cellStyle name="60% - Accent4 3" xfId="293" xr:uid="{00000000-0005-0000-0000-0000CA000000}"/>
    <cellStyle name="60% - Accent4 3 2" xfId="294" xr:uid="{00000000-0005-0000-0000-0000CB000000}"/>
    <cellStyle name="60% - Accent4 4" xfId="295" xr:uid="{00000000-0005-0000-0000-0000CC000000}"/>
    <cellStyle name="60% - Accent4 4 2" xfId="296" xr:uid="{00000000-0005-0000-0000-0000CD000000}"/>
    <cellStyle name="60% - Accent4 5" xfId="297" xr:uid="{00000000-0005-0000-0000-0000CE000000}"/>
    <cellStyle name="60% - Accent4 6" xfId="290" xr:uid="{00000000-0005-0000-0000-0000CF000000}"/>
    <cellStyle name="60% - Accent5 2" xfId="299" xr:uid="{00000000-0005-0000-0000-0000D0000000}"/>
    <cellStyle name="60% - Accent5 2 2" xfId="300" xr:uid="{00000000-0005-0000-0000-0000D1000000}"/>
    <cellStyle name="60% - Accent5 3" xfId="301" xr:uid="{00000000-0005-0000-0000-0000D2000000}"/>
    <cellStyle name="60% - Accent5 3 2" xfId="302" xr:uid="{00000000-0005-0000-0000-0000D3000000}"/>
    <cellStyle name="60% - Accent5 4" xfId="303" xr:uid="{00000000-0005-0000-0000-0000D4000000}"/>
    <cellStyle name="60% - Accent5 4 2" xfId="304" xr:uid="{00000000-0005-0000-0000-0000D5000000}"/>
    <cellStyle name="60% - Accent5 5" xfId="305" xr:uid="{00000000-0005-0000-0000-0000D6000000}"/>
    <cellStyle name="60% - Accent5 6" xfId="298" xr:uid="{00000000-0005-0000-0000-0000D7000000}"/>
    <cellStyle name="60% - Accent6 2" xfId="307" xr:uid="{00000000-0005-0000-0000-0000D8000000}"/>
    <cellStyle name="60% - Accent6 2 2" xfId="308" xr:uid="{00000000-0005-0000-0000-0000D9000000}"/>
    <cellStyle name="60% - Accent6 3" xfId="309" xr:uid="{00000000-0005-0000-0000-0000DA000000}"/>
    <cellStyle name="60% - Accent6 3 2" xfId="310" xr:uid="{00000000-0005-0000-0000-0000DB000000}"/>
    <cellStyle name="60% - Accent6 4" xfId="311" xr:uid="{00000000-0005-0000-0000-0000DC000000}"/>
    <cellStyle name="60% - Accent6 4 2" xfId="312" xr:uid="{00000000-0005-0000-0000-0000DD000000}"/>
    <cellStyle name="60% - Accent6 5" xfId="313" xr:uid="{00000000-0005-0000-0000-0000DE000000}"/>
    <cellStyle name="60% - Accent6 6" xfId="306" xr:uid="{00000000-0005-0000-0000-0000DF000000}"/>
    <cellStyle name="Accent1 2" xfId="315" xr:uid="{00000000-0005-0000-0000-0000E0000000}"/>
    <cellStyle name="Accent1 2 2" xfId="316" xr:uid="{00000000-0005-0000-0000-0000E1000000}"/>
    <cellStyle name="Accent1 3" xfId="317" xr:uid="{00000000-0005-0000-0000-0000E2000000}"/>
    <cellStyle name="Accent1 3 2" xfId="318" xr:uid="{00000000-0005-0000-0000-0000E3000000}"/>
    <cellStyle name="Accent1 4" xfId="319" xr:uid="{00000000-0005-0000-0000-0000E4000000}"/>
    <cellStyle name="Accent1 4 2" xfId="320" xr:uid="{00000000-0005-0000-0000-0000E5000000}"/>
    <cellStyle name="Accent1 5" xfId="321" xr:uid="{00000000-0005-0000-0000-0000E6000000}"/>
    <cellStyle name="Accent1 6" xfId="314" xr:uid="{00000000-0005-0000-0000-0000E7000000}"/>
    <cellStyle name="Accent2 2" xfId="323" xr:uid="{00000000-0005-0000-0000-0000E8000000}"/>
    <cellStyle name="Accent2 2 2" xfId="324" xr:uid="{00000000-0005-0000-0000-0000E9000000}"/>
    <cellStyle name="Accent2 3" xfId="325" xr:uid="{00000000-0005-0000-0000-0000EA000000}"/>
    <cellStyle name="Accent2 3 2" xfId="326" xr:uid="{00000000-0005-0000-0000-0000EB000000}"/>
    <cellStyle name="Accent2 4" xfId="327" xr:uid="{00000000-0005-0000-0000-0000EC000000}"/>
    <cellStyle name="Accent2 4 2" xfId="328" xr:uid="{00000000-0005-0000-0000-0000ED000000}"/>
    <cellStyle name="Accent2 5" xfId="329" xr:uid="{00000000-0005-0000-0000-0000EE000000}"/>
    <cellStyle name="Accent2 6" xfId="322" xr:uid="{00000000-0005-0000-0000-0000EF000000}"/>
    <cellStyle name="Accent3 2" xfId="331" xr:uid="{00000000-0005-0000-0000-0000F0000000}"/>
    <cellStyle name="Accent3 2 2" xfId="332" xr:uid="{00000000-0005-0000-0000-0000F1000000}"/>
    <cellStyle name="Accent3 3" xfId="333" xr:uid="{00000000-0005-0000-0000-0000F2000000}"/>
    <cellStyle name="Accent3 3 2" xfId="334" xr:uid="{00000000-0005-0000-0000-0000F3000000}"/>
    <cellStyle name="Accent3 4" xfId="335" xr:uid="{00000000-0005-0000-0000-0000F4000000}"/>
    <cellStyle name="Accent3 4 2" xfId="336" xr:uid="{00000000-0005-0000-0000-0000F5000000}"/>
    <cellStyle name="Accent3 5" xfId="337" xr:uid="{00000000-0005-0000-0000-0000F6000000}"/>
    <cellStyle name="Accent3 6" xfId="330" xr:uid="{00000000-0005-0000-0000-0000F7000000}"/>
    <cellStyle name="Accent4 2" xfId="339" xr:uid="{00000000-0005-0000-0000-0000F8000000}"/>
    <cellStyle name="Accent4 2 2" xfId="340" xr:uid="{00000000-0005-0000-0000-0000F9000000}"/>
    <cellStyle name="Accent4 3" xfId="341" xr:uid="{00000000-0005-0000-0000-0000FA000000}"/>
    <cellStyle name="Accent4 3 2" xfId="342" xr:uid="{00000000-0005-0000-0000-0000FB000000}"/>
    <cellStyle name="Accent4 4" xfId="343" xr:uid="{00000000-0005-0000-0000-0000FC000000}"/>
    <cellStyle name="Accent4 4 2" xfId="344" xr:uid="{00000000-0005-0000-0000-0000FD000000}"/>
    <cellStyle name="Accent4 5" xfId="345" xr:uid="{00000000-0005-0000-0000-0000FE000000}"/>
    <cellStyle name="Accent4 6" xfId="338" xr:uid="{00000000-0005-0000-0000-0000FF000000}"/>
    <cellStyle name="Accent5 2" xfId="347" xr:uid="{00000000-0005-0000-0000-000000010000}"/>
    <cellStyle name="Accent5 2 2" xfId="1294" xr:uid="{00000000-0005-0000-0000-000001010000}"/>
    <cellStyle name="Accent5 3" xfId="348" xr:uid="{00000000-0005-0000-0000-000002010000}"/>
    <cellStyle name="Accent5 4" xfId="346" xr:uid="{00000000-0005-0000-0000-000003010000}"/>
    <cellStyle name="Accent6 2" xfId="350" xr:uid="{00000000-0005-0000-0000-000004010000}"/>
    <cellStyle name="Accent6 2 2" xfId="351" xr:uid="{00000000-0005-0000-0000-000005010000}"/>
    <cellStyle name="Accent6 3" xfId="352" xr:uid="{00000000-0005-0000-0000-000006010000}"/>
    <cellStyle name="Accent6 3 2" xfId="353" xr:uid="{00000000-0005-0000-0000-000007010000}"/>
    <cellStyle name="Accent6 4" xfId="354" xr:uid="{00000000-0005-0000-0000-000008010000}"/>
    <cellStyle name="Accent6 4 2" xfId="355" xr:uid="{00000000-0005-0000-0000-000009010000}"/>
    <cellStyle name="Accent6 5" xfId="356" xr:uid="{00000000-0005-0000-0000-00000A010000}"/>
    <cellStyle name="Accent6 6" xfId="349" xr:uid="{00000000-0005-0000-0000-00000B010000}"/>
    <cellStyle name="Bad 2" xfId="358" xr:uid="{00000000-0005-0000-0000-00000C010000}"/>
    <cellStyle name="Bad 2 2" xfId="359" xr:uid="{00000000-0005-0000-0000-00000D010000}"/>
    <cellStyle name="Bad 3" xfId="360" xr:uid="{00000000-0005-0000-0000-00000E010000}"/>
    <cellStyle name="Bad 3 2" xfId="361" xr:uid="{00000000-0005-0000-0000-00000F010000}"/>
    <cellStyle name="Bad 4" xfId="362" xr:uid="{00000000-0005-0000-0000-000010010000}"/>
    <cellStyle name="Bad 4 2" xfId="363" xr:uid="{00000000-0005-0000-0000-000011010000}"/>
    <cellStyle name="Bad 5" xfId="364" xr:uid="{00000000-0005-0000-0000-000012010000}"/>
    <cellStyle name="Bad 6" xfId="357" xr:uid="{00000000-0005-0000-0000-000013010000}"/>
    <cellStyle name="C02_Date line" xfId="365" xr:uid="{00000000-0005-0000-0000-000014010000}"/>
    <cellStyle name="C03_Col head general" xfId="366" xr:uid="{00000000-0005-0000-0000-000015010000}"/>
    <cellStyle name="C04_Note col head" xfId="367" xr:uid="{00000000-0005-0000-0000-000016010000}"/>
    <cellStyle name="C05_Current yr col head" xfId="368" xr:uid="{00000000-0005-0000-0000-000017010000}"/>
    <cellStyle name="C05a_Parent Current col head" xfId="369" xr:uid="{00000000-0005-0000-0000-000018010000}"/>
    <cellStyle name="C06_Previous yr col head" xfId="370" xr:uid="{00000000-0005-0000-0000-000019010000}"/>
    <cellStyle name="C06a_Parent Previous col head" xfId="371" xr:uid="{00000000-0005-0000-0000-00001A010000}"/>
    <cellStyle name="C07_Group/Parent col heads" xfId="372" xr:uid="{00000000-0005-0000-0000-00001B010000}"/>
    <cellStyle name="C07a_Parent col heads" xfId="373" xr:uid="{00000000-0005-0000-0000-00001C010000}"/>
    <cellStyle name="C08_Table text" xfId="374" xr:uid="{00000000-0005-0000-0000-00001D010000}"/>
    <cellStyle name="C09_Text" xfId="375" xr:uid="{00000000-0005-0000-0000-00001E010000}"/>
    <cellStyle name="C10_Text subhead" xfId="376" xr:uid="{00000000-0005-0000-0000-00001F010000}"/>
    <cellStyle name="C11_Note head" xfId="377" xr:uid="{00000000-0005-0000-0000-000020010000}"/>
    <cellStyle name="C12_Annotation" xfId="378" xr:uid="{00000000-0005-0000-0000-000021010000}"/>
    <cellStyle name="C13_Annotation Superiors" xfId="379" xr:uid="{00000000-0005-0000-0000-000022010000}"/>
    <cellStyle name="C14_Current year figs" xfId="380" xr:uid="{00000000-0005-0000-0000-000023010000}"/>
    <cellStyle name="C14a_Current Year Figs 2 dec" xfId="381" xr:uid="{00000000-0005-0000-0000-000024010000}"/>
    <cellStyle name="C14b_Current Year Figs 3 dec" xfId="382" xr:uid="{00000000-0005-0000-0000-000025010000}"/>
    <cellStyle name="C14c_Current year %" xfId="383" xr:uid="{00000000-0005-0000-0000-000026010000}"/>
    <cellStyle name="C14d_Current Year Figs 1 dec" xfId="384" xr:uid="{00000000-0005-0000-0000-000027010000}"/>
    <cellStyle name="C14e_Current year (%)" xfId="385" xr:uid="{00000000-0005-0000-0000-000028010000}"/>
    <cellStyle name="C15_Previous year figs" xfId="386" xr:uid="{00000000-0005-0000-0000-000029010000}"/>
    <cellStyle name="C15a_Previous year figs 2 dec" xfId="387" xr:uid="{00000000-0005-0000-0000-00002A010000}"/>
    <cellStyle name="C15b_Prevoius Year Figs 3 dec" xfId="388" xr:uid="{00000000-0005-0000-0000-00002B010000}"/>
    <cellStyle name="C15c_Previous year %" xfId="389" xr:uid="{00000000-0005-0000-0000-00002C010000}"/>
    <cellStyle name="C15d_Previous Year Figs 1 dec" xfId="390" xr:uid="{00000000-0005-0000-0000-00002D010000}"/>
    <cellStyle name="C15e__Previous year (%)" xfId="391" xr:uid="{00000000-0005-0000-0000-00002E010000}"/>
    <cellStyle name="C16_Note_figs" xfId="392" xr:uid="{00000000-0005-0000-0000-00002F010000}"/>
    <cellStyle name="C17_Parent Current yr figs" xfId="393" xr:uid="{00000000-0005-0000-0000-000030010000}"/>
    <cellStyle name="C18_Parent Previous yr figs" xfId="394" xr:uid="{00000000-0005-0000-0000-000031010000}"/>
    <cellStyle name="C19_Regular figs" xfId="395" xr:uid="{00000000-0005-0000-0000-000032010000}"/>
    <cellStyle name="C20_Note headings" xfId="396" xr:uid="{00000000-0005-0000-0000-000033010000}"/>
    <cellStyle name="C21_Regular figs 1 dec" xfId="397" xr:uid="{00000000-0005-0000-0000-000034010000}"/>
    <cellStyle name="C22_Running head" xfId="398" xr:uid="{00000000-0005-0000-0000-000035010000}"/>
    <cellStyle name="C23_Folios" xfId="399" xr:uid="{00000000-0005-0000-0000-000036010000}"/>
    <cellStyle name="Calculation 10" xfId="401" xr:uid="{00000000-0005-0000-0000-000037010000}"/>
    <cellStyle name="Calculation 11" xfId="402" xr:uid="{00000000-0005-0000-0000-000038010000}"/>
    <cellStyle name="Calculation 12" xfId="403" xr:uid="{00000000-0005-0000-0000-000039010000}"/>
    <cellStyle name="Calculation 13" xfId="400" xr:uid="{00000000-0005-0000-0000-00003A010000}"/>
    <cellStyle name="Calculation 2" xfId="404" xr:uid="{00000000-0005-0000-0000-00003B010000}"/>
    <cellStyle name="Calculation 2 10" xfId="405" xr:uid="{00000000-0005-0000-0000-00003C010000}"/>
    <cellStyle name="Calculation 2 11" xfId="406" xr:uid="{00000000-0005-0000-0000-00003D010000}"/>
    <cellStyle name="Calculation 2 2" xfId="407" xr:uid="{00000000-0005-0000-0000-00003E010000}"/>
    <cellStyle name="Calculation 2 2 2" xfId="408" xr:uid="{00000000-0005-0000-0000-00003F010000}"/>
    <cellStyle name="Calculation 2 2 2 2" xfId="409" xr:uid="{00000000-0005-0000-0000-000040010000}"/>
    <cellStyle name="Calculation 2 2 2_2014YTD" xfId="410" xr:uid="{00000000-0005-0000-0000-000041010000}"/>
    <cellStyle name="Calculation 2 2 3" xfId="411" xr:uid="{00000000-0005-0000-0000-000042010000}"/>
    <cellStyle name="Calculation 2 2 4" xfId="412" xr:uid="{00000000-0005-0000-0000-000043010000}"/>
    <cellStyle name="Calculation 2 2_2014YTD" xfId="413" xr:uid="{00000000-0005-0000-0000-000044010000}"/>
    <cellStyle name="Calculation 2 3" xfId="414" xr:uid="{00000000-0005-0000-0000-000045010000}"/>
    <cellStyle name="Calculation 2 3 2" xfId="415" xr:uid="{00000000-0005-0000-0000-000046010000}"/>
    <cellStyle name="Calculation 2 3 2 2" xfId="416" xr:uid="{00000000-0005-0000-0000-000047010000}"/>
    <cellStyle name="Calculation 2 3 2_2014YTD" xfId="417" xr:uid="{00000000-0005-0000-0000-000048010000}"/>
    <cellStyle name="Calculation 2 3 3" xfId="418" xr:uid="{00000000-0005-0000-0000-000049010000}"/>
    <cellStyle name="Calculation 2 3 4" xfId="419" xr:uid="{00000000-0005-0000-0000-00004A010000}"/>
    <cellStyle name="Calculation 2 3_2014YTD" xfId="420" xr:uid="{00000000-0005-0000-0000-00004B010000}"/>
    <cellStyle name="Calculation 2 4" xfId="421" xr:uid="{00000000-0005-0000-0000-00004C010000}"/>
    <cellStyle name="Calculation 2 4 2" xfId="422" xr:uid="{00000000-0005-0000-0000-00004D010000}"/>
    <cellStyle name="Calculation 2 4 2 2" xfId="423" xr:uid="{00000000-0005-0000-0000-00004E010000}"/>
    <cellStyle name="Calculation 2 4 2_2014YTD" xfId="424" xr:uid="{00000000-0005-0000-0000-00004F010000}"/>
    <cellStyle name="Calculation 2 4 3" xfId="425" xr:uid="{00000000-0005-0000-0000-000050010000}"/>
    <cellStyle name="Calculation 2 4 4" xfId="426" xr:uid="{00000000-0005-0000-0000-000051010000}"/>
    <cellStyle name="Calculation 2 4_2014YTD" xfId="427" xr:uid="{00000000-0005-0000-0000-000052010000}"/>
    <cellStyle name="Calculation 2 5" xfId="428" xr:uid="{00000000-0005-0000-0000-000053010000}"/>
    <cellStyle name="Calculation 2 5 2" xfId="429" xr:uid="{00000000-0005-0000-0000-000054010000}"/>
    <cellStyle name="Calculation 2 5 2 2" xfId="430" xr:uid="{00000000-0005-0000-0000-000055010000}"/>
    <cellStyle name="Calculation 2 5 2_2014YTD" xfId="431" xr:uid="{00000000-0005-0000-0000-000056010000}"/>
    <cellStyle name="Calculation 2 5 3" xfId="432" xr:uid="{00000000-0005-0000-0000-000057010000}"/>
    <cellStyle name="Calculation 2 5 4" xfId="433" xr:uid="{00000000-0005-0000-0000-000058010000}"/>
    <cellStyle name="Calculation 2 5_2014YTD" xfId="434" xr:uid="{00000000-0005-0000-0000-000059010000}"/>
    <cellStyle name="Calculation 2 6" xfId="435" xr:uid="{00000000-0005-0000-0000-00005A010000}"/>
    <cellStyle name="Calculation 2 6 2" xfId="436" xr:uid="{00000000-0005-0000-0000-00005B010000}"/>
    <cellStyle name="Calculation 2 6 2 2" xfId="437" xr:uid="{00000000-0005-0000-0000-00005C010000}"/>
    <cellStyle name="Calculation 2 6 2_2014YTD" xfId="438" xr:uid="{00000000-0005-0000-0000-00005D010000}"/>
    <cellStyle name="Calculation 2 6 3" xfId="439" xr:uid="{00000000-0005-0000-0000-00005E010000}"/>
    <cellStyle name="Calculation 2 6 4" xfId="440" xr:uid="{00000000-0005-0000-0000-00005F010000}"/>
    <cellStyle name="Calculation 2 6_2014YTD" xfId="441" xr:uid="{00000000-0005-0000-0000-000060010000}"/>
    <cellStyle name="Calculation 2 7" xfId="442" xr:uid="{00000000-0005-0000-0000-000061010000}"/>
    <cellStyle name="Calculation 2 7 2" xfId="443" xr:uid="{00000000-0005-0000-0000-000062010000}"/>
    <cellStyle name="Calculation 2 7 3" xfId="444" xr:uid="{00000000-0005-0000-0000-000063010000}"/>
    <cellStyle name="Calculation 2 7_2014YTD" xfId="445" xr:uid="{00000000-0005-0000-0000-000064010000}"/>
    <cellStyle name="Calculation 2 8" xfId="446" xr:uid="{00000000-0005-0000-0000-000065010000}"/>
    <cellStyle name="Calculation 2 8 2" xfId="447" xr:uid="{00000000-0005-0000-0000-000066010000}"/>
    <cellStyle name="Calculation 2 8_2014YTD" xfId="448" xr:uid="{00000000-0005-0000-0000-000067010000}"/>
    <cellStyle name="Calculation 2 9" xfId="449" xr:uid="{00000000-0005-0000-0000-000068010000}"/>
    <cellStyle name="Calculation 2_2014YTD" xfId="450" xr:uid="{00000000-0005-0000-0000-000069010000}"/>
    <cellStyle name="Calculation 3" xfId="451" xr:uid="{00000000-0005-0000-0000-00006A010000}"/>
    <cellStyle name="Calculation 3 2" xfId="452" xr:uid="{00000000-0005-0000-0000-00006B010000}"/>
    <cellStyle name="Calculation 4" xfId="453" xr:uid="{00000000-0005-0000-0000-00006C010000}"/>
    <cellStyle name="Calculation 4 2" xfId="454" xr:uid="{00000000-0005-0000-0000-00006D010000}"/>
    <cellStyle name="Calculation 5" xfId="455" xr:uid="{00000000-0005-0000-0000-00006E010000}"/>
    <cellStyle name="Calculation 6" xfId="456" xr:uid="{00000000-0005-0000-0000-00006F010000}"/>
    <cellStyle name="Calculation 7" xfId="457" xr:uid="{00000000-0005-0000-0000-000070010000}"/>
    <cellStyle name="Calculation 8" xfId="458" xr:uid="{00000000-0005-0000-0000-000071010000}"/>
    <cellStyle name="Calculation 9" xfId="459" xr:uid="{00000000-0005-0000-0000-000072010000}"/>
    <cellStyle name="Check Cell 2" xfId="461" xr:uid="{00000000-0005-0000-0000-000073010000}"/>
    <cellStyle name="Check Cell 2 2" xfId="1295" xr:uid="{00000000-0005-0000-0000-000074010000}"/>
    <cellStyle name="Check Cell 3" xfId="462" xr:uid="{00000000-0005-0000-0000-000075010000}"/>
    <cellStyle name="Check Cell 4" xfId="460" xr:uid="{00000000-0005-0000-0000-000076010000}"/>
    <cellStyle name="Comma 10" xfId="463" xr:uid="{00000000-0005-0000-0000-000077010000}"/>
    <cellStyle name="Comma 11" xfId="464" xr:uid="{00000000-0005-0000-0000-000078010000}"/>
    <cellStyle name="Comma 12" xfId="465" xr:uid="{00000000-0005-0000-0000-000079010000}"/>
    <cellStyle name="Comma 13" xfId="466" xr:uid="{00000000-0005-0000-0000-00007A010000}"/>
    <cellStyle name="Comma 2" xfId="39" xr:uid="{00000000-0005-0000-0000-00007B010000}"/>
    <cellStyle name="Comma 2 2" xfId="468" xr:uid="{00000000-0005-0000-0000-00007C010000}"/>
    <cellStyle name="Comma 2 2 2" xfId="469" xr:uid="{00000000-0005-0000-0000-00007D010000}"/>
    <cellStyle name="Comma 2 3" xfId="470" xr:uid="{00000000-0005-0000-0000-00007E010000}"/>
    <cellStyle name="Comma 2 3 2" xfId="1296" xr:uid="{00000000-0005-0000-0000-00007F010000}"/>
    <cellStyle name="Comma 2 3 3" xfId="1297" xr:uid="{00000000-0005-0000-0000-000080010000}"/>
    <cellStyle name="Comma 2 4" xfId="467" xr:uid="{00000000-0005-0000-0000-000081010000}"/>
    <cellStyle name="Comma 2 4 2" xfId="1298" xr:uid="{00000000-0005-0000-0000-000082010000}"/>
    <cellStyle name="Comma 2 5" xfId="1299" xr:uid="{00000000-0005-0000-0000-000083010000}"/>
    <cellStyle name="Comma 2 6" xfId="1300" xr:uid="{00000000-0005-0000-0000-000084010000}"/>
    <cellStyle name="Comma 2_Forward Curve" xfId="471" xr:uid="{00000000-0005-0000-0000-000085010000}"/>
    <cellStyle name="Comma 3" xfId="472" xr:uid="{00000000-0005-0000-0000-000086010000}"/>
    <cellStyle name="Comma 3 2" xfId="473" xr:uid="{00000000-0005-0000-0000-000087010000}"/>
    <cellStyle name="Comma 3 2 2" xfId="1301" xr:uid="{00000000-0005-0000-0000-000088010000}"/>
    <cellStyle name="Comma 3 3" xfId="1302" xr:uid="{00000000-0005-0000-0000-000089010000}"/>
    <cellStyle name="Comma 3 4" xfId="1303" xr:uid="{00000000-0005-0000-0000-00008A010000}"/>
    <cellStyle name="Comma 3 5" xfId="1304" xr:uid="{00000000-0005-0000-0000-00008B010000}"/>
    <cellStyle name="Comma 4" xfId="474" xr:uid="{00000000-0005-0000-0000-00008C010000}"/>
    <cellStyle name="Comma 4 2" xfId="1305" xr:uid="{00000000-0005-0000-0000-00008D010000}"/>
    <cellStyle name="Comma 4 2 2" xfId="1306" xr:uid="{00000000-0005-0000-0000-00008E010000}"/>
    <cellStyle name="Comma 4 3" xfId="1307" xr:uid="{00000000-0005-0000-0000-00008F010000}"/>
    <cellStyle name="Comma 4 3 2" xfId="1308" xr:uid="{00000000-0005-0000-0000-000090010000}"/>
    <cellStyle name="Comma 4 4" xfId="1309" xr:uid="{00000000-0005-0000-0000-000091010000}"/>
    <cellStyle name="Comma 5" xfId="475" xr:uid="{00000000-0005-0000-0000-000092010000}"/>
    <cellStyle name="Comma 6" xfId="476" xr:uid="{00000000-0005-0000-0000-000093010000}"/>
    <cellStyle name="Comma 7" xfId="477" xr:uid="{00000000-0005-0000-0000-000094010000}"/>
    <cellStyle name="Comma 8" xfId="478" xr:uid="{00000000-0005-0000-0000-000095010000}"/>
    <cellStyle name="Comma 9" xfId="479" xr:uid="{00000000-0005-0000-0000-000096010000}"/>
    <cellStyle name="Comma, No spaces" xfId="1" xr:uid="{00000000-0005-0000-0000-000097010000}"/>
    <cellStyle name="Comma0" xfId="2" xr:uid="{00000000-0005-0000-0000-000098010000}"/>
    <cellStyle name="Comma0 2" xfId="66" xr:uid="{00000000-0005-0000-0000-000099010000}"/>
    <cellStyle name="Comma0 2 2" xfId="482" xr:uid="{00000000-0005-0000-0000-00009A010000}"/>
    <cellStyle name="Comma0 2 2 2" xfId="1310" xr:uid="{00000000-0005-0000-0000-00009B010000}"/>
    <cellStyle name="Comma0 2 3" xfId="481" xr:uid="{00000000-0005-0000-0000-00009C010000}"/>
    <cellStyle name="Comma0 3" xfId="40" xr:uid="{00000000-0005-0000-0000-00009D010000}"/>
    <cellStyle name="Comma0 3 2" xfId="484" xr:uid="{00000000-0005-0000-0000-00009E010000}"/>
    <cellStyle name="Comma0 3 2 2" xfId="1311" xr:uid="{00000000-0005-0000-0000-00009F010000}"/>
    <cellStyle name="Comma0 3 3" xfId="483" xr:uid="{00000000-0005-0000-0000-0000A0010000}"/>
    <cellStyle name="Comma0 4" xfId="485" xr:uid="{00000000-0005-0000-0000-0000A1010000}"/>
    <cellStyle name="Comma0 4 2" xfId="486" xr:uid="{00000000-0005-0000-0000-0000A2010000}"/>
    <cellStyle name="Comma0 5" xfId="487" xr:uid="{00000000-0005-0000-0000-0000A3010000}"/>
    <cellStyle name="Comma0 5 2" xfId="488" xr:uid="{00000000-0005-0000-0000-0000A4010000}"/>
    <cellStyle name="Comma0 5 3" xfId="1312" xr:uid="{00000000-0005-0000-0000-0000A5010000}"/>
    <cellStyle name="Comma0 6" xfId="480" xr:uid="{00000000-0005-0000-0000-0000A6010000}"/>
    <cellStyle name="Comma0 6 2" xfId="1313" xr:uid="{00000000-0005-0000-0000-0000A7010000}"/>
    <cellStyle name="Currency 2" xfId="64" xr:uid="{00000000-0005-0000-0000-0000A8010000}"/>
    <cellStyle name="Currency 2 2" xfId="490" xr:uid="{00000000-0005-0000-0000-0000A9010000}"/>
    <cellStyle name="Currency 2 2 2" xfId="1314" xr:uid="{00000000-0005-0000-0000-0000AA010000}"/>
    <cellStyle name="Currency 2 3" xfId="489" xr:uid="{00000000-0005-0000-0000-0000AB010000}"/>
    <cellStyle name="Currency 3" xfId="491" xr:uid="{00000000-0005-0000-0000-0000AC010000}"/>
    <cellStyle name="Currency 3 2" xfId="492" xr:uid="{00000000-0005-0000-0000-0000AD010000}"/>
    <cellStyle name="Currency 4" xfId="493" xr:uid="{00000000-0005-0000-0000-0000AE010000}"/>
    <cellStyle name="Currency 4 2" xfId="494" xr:uid="{00000000-0005-0000-0000-0000AF010000}"/>
    <cellStyle name="Currency0" xfId="3" xr:uid="{00000000-0005-0000-0000-0000B0010000}"/>
    <cellStyle name="Currency0 10" xfId="496" xr:uid="{00000000-0005-0000-0000-0000B1010000}"/>
    <cellStyle name="Currency0 11" xfId="495" xr:uid="{00000000-0005-0000-0000-0000B2010000}"/>
    <cellStyle name="Currency0 2" xfId="67" xr:uid="{00000000-0005-0000-0000-0000B3010000}"/>
    <cellStyle name="Currency0 2 2" xfId="498" xr:uid="{00000000-0005-0000-0000-0000B4010000}"/>
    <cellStyle name="Currency0 2 2 2" xfId="499" xr:uid="{00000000-0005-0000-0000-0000B5010000}"/>
    <cellStyle name="Currency0 2 3" xfId="500" xr:uid="{00000000-0005-0000-0000-0000B6010000}"/>
    <cellStyle name="Currency0 2 3 2" xfId="501" xr:uid="{00000000-0005-0000-0000-0000B7010000}"/>
    <cellStyle name="Currency0 2 4" xfId="502" xr:uid="{00000000-0005-0000-0000-0000B8010000}"/>
    <cellStyle name="Currency0 2 5" xfId="497" xr:uid="{00000000-0005-0000-0000-0000B9010000}"/>
    <cellStyle name="Currency0 3" xfId="41" xr:uid="{00000000-0005-0000-0000-0000BA010000}"/>
    <cellStyle name="Currency0 3 2" xfId="504" xr:uid="{00000000-0005-0000-0000-0000BB010000}"/>
    <cellStyle name="Currency0 3 2 2" xfId="1315" xr:uid="{00000000-0005-0000-0000-0000BC010000}"/>
    <cellStyle name="Currency0 3 3" xfId="503" xr:uid="{00000000-0005-0000-0000-0000BD010000}"/>
    <cellStyle name="Currency0 4" xfId="505" xr:uid="{00000000-0005-0000-0000-0000BE010000}"/>
    <cellStyle name="Currency0 4 2" xfId="506" xr:uid="{00000000-0005-0000-0000-0000BF010000}"/>
    <cellStyle name="Currency0 5" xfId="507" xr:uid="{00000000-0005-0000-0000-0000C0010000}"/>
    <cellStyle name="Currency0 5 2" xfId="508" xr:uid="{00000000-0005-0000-0000-0000C1010000}"/>
    <cellStyle name="Currency0 5 3" xfId="1316" xr:uid="{00000000-0005-0000-0000-0000C2010000}"/>
    <cellStyle name="Currency0 6" xfId="509" xr:uid="{00000000-0005-0000-0000-0000C3010000}"/>
    <cellStyle name="Currency0 6 2" xfId="510" xr:uid="{00000000-0005-0000-0000-0000C4010000}"/>
    <cellStyle name="Currency0 7" xfId="511" xr:uid="{00000000-0005-0000-0000-0000C5010000}"/>
    <cellStyle name="Currency0 7 2" xfId="512" xr:uid="{00000000-0005-0000-0000-0000C6010000}"/>
    <cellStyle name="Currency0 8" xfId="513" xr:uid="{00000000-0005-0000-0000-0000C7010000}"/>
    <cellStyle name="Currency0 8 2" xfId="514" xr:uid="{00000000-0005-0000-0000-0000C8010000}"/>
    <cellStyle name="Currency0 9" xfId="515" xr:uid="{00000000-0005-0000-0000-0000C9010000}"/>
    <cellStyle name="Currency0 9 2" xfId="516" xr:uid="{00000000-0005-0000-0000-0000CA010000}"/>
    <cellStyle name="Currency0_AECO-C" xfId="517" xr:uid="{00000000-0005-0000-0000-0000CB010000}"/>
    <cellStyle name="Date" xfId="4" xr:uid="{00000000-0005-0000-0000-0000CC010000}"/>
    <cellStyle name="Date 2" xfId="68" xr:uid="{00000000-0005-0000-0000-0000CD010000}"/>
    <cellStyle name="Date 2 2" xfId="520" xr:uid="{00000000-0005-0000-0000-0000CE010000}"/>
    <cellStyle name="Date 2 2 2" xfId="1317" xr:uid="{00000000-0005-0000-0000-0000CF010000}"/>
    <cellStyle name="Date 2 3" xfId="519" xr:uid="{00000000-0005-0000-0000-0000D0010000}"/>
    <cellStyle name="Date 3" xfId="42" xr:uid="{00000000-0005-0000-0000-0000D1010000}"/>
    <cellStyle name="Date 3 2" xfId="522" xr:uid="{00000000-0005-0000-0000-0000D2010000}"/>
    <cellStyle name="Date 3 2 2" xfId="1318" xr:uid="{00000000-0005-0000-0000-0000D3010000}"/>
    <cellStyle name="Date 3 3" xfId="521" xr:uid="{00000000-0005-0000-0000-0000D4010000}"/>
    <cellStyle name="Date 4" xfId="523" xr:uid="{00000000-0005-0000-0000-0000D5010000}"/>
    <cellStyle name="Date 4 2" xfId="524" xr:uid="{00000000-0005-0000-0000-0000D6010000}"/>
    <cellStyle name="Date 5" xfId="525" xr:uid="{00000000-0005-0000-0000-0000D7010000}"/>
    <cellStyle name="Date 5 2" xfId="526" xr:uid="{00000000-0005-0000-0000-0000D8010000}"/>
    <cellStyle name="Date 5 3" xfId="1319" xr:uid="{00000000-0005-0000-0000-0000D9010000}"/>
    <cellStyle name="Date 6" xfId="518" xr:uid="{00000000-0005-0000-0000-0000DA010000}"/>
    <cellStyle name="Date 6 2" xfId="1320" xr:uid="{00000000-0005-0000-0000-0000DB010000}"/>
    <cellStyle name="DateTime" xfId="5" xr:uid="{00000000-0005-0000-0000-0000DC010000}"/>
    <cellStyle name="DateTime 2" xfId="69" xr:uid="{00000000-0005-0000-0000-0000DD010000}"/>
    <cellStyle name="DateTime 2 2" xfId="529" xr:uid="{00000000-0005-0000-0000-0000DE010000}"/>
    <cellStyle name="DateTime 2 2 2" xfId="1321" xr:uid="{00000000-0005-0000-0000-0000DF010000}"/>
    <cellStyle name="DateTime 2 3" xfId="528" xr:uid="{00000000-0005-0000-0000-0000E0010000}"/>
    <cellStyle name="DateTime 3" xfId="43" xr:uid="{00000000-0005-0000-0000-0000E1010000}"/>
    <cellStyle name="DateTime 3 2" xfId="531" xr:uid="{00000000-0005-0000-0000-0000E2010000}"/>
    <cellStyle name="DateTime 3 2 2" xfId="1322" xr:uid="{00000000-0005-0000-0000-0000E3010000}"/>
    <cellStyle name="DateTime 3 3" xfId="530" xr:uid="{00000000-0005-0000-0000-0000E4010000}"/>
    <cellStyle name="DateTime 4" xfId="532" xr:uid="{00000000-0005-0000-0000-0000E5010000}"/>
    <cellStyle name="DateTime 4 2" xfId="533" xr:uid="{00000000-0005-0000-0000-0000E6010000}"/>
    <cellStyle name="DateTime 5" xfId="534" xr:uid="{00000000-0005-0000-0000-0000E7010000}"/>
    <cellStyle name="DateTime 5 2" xfId="535" xr:uid="{00000000-0005-0000-0000-0000E8010000}"/>
    <cellStyle name="DateTime 5 3" xfId="1323" xr:uid="{00000000-0005-0000-0000-0000E9010000}"/>
    <cellStyle name="DateTime 6" xfId="527" xr:uid="{00000000-0005-0000-0000-0000EA010000}"/>
    <cellStyle name="DateTime 6 2" xfId="1324" xr:uid="{00000000-0005-0000-0000-0000EB010000}"/>
    <cellStyle name="Explanatory Text 2" xfId="537" xr:uid="{00000000-0005-0000-0000-0000EC010000}"/>
    <cellStyle name="Explanatory Text 2 2" xfId="1325" xr:uid="{00000000-0005-0000-0000-0000ED010000}"/>
    <cellStyle name="Explanatory Text 3" xfId="538" xr:uid="{00000000-0005-0000-0000-0000EE010000}"/>
    <cellStyle name="Explanatory Text 4" xfId="536" xr:uid="{00000000-0005-0000-0000-0000EF010000}"/>
    <cellStyle name="Fixed" xfId="6" xr:uid="{00000000-0005-0000-0000-0000F0010000}"/>
    <cellStyle name="Fixed 2" xfId="70" xr:uid="{00000000-0005-0000-0000-0000F1010000}"/>
    <cellStyle name="Fixed 2 2" xfId="541" xr:uid="{00000000-0005-0000-0000-0000F2010000}"/>
    <cellStyle name="Fixed 2 2 2" xfId="1326" xr:uid="{00000000-0005-0000-0000-0000F3010000}"/>
    <cellStyle name="Fixed 2 3" xfId="540" xr:uid="{00000000-0005-0000-0000-0000F4010000}"/>
    <cellStyle name="Fixed 3" xfId="44" xr:uid="{00000000-0005-0000-0000-0000F5010000}"/>
    <cellStyle name="Fixed 3 2" xfId="543" xr:uid="{00000000-0005-0000-0000-0000F6010000}"/>
    <cellStyle name="Fixed 3 2 2" xfId="1327" xr:uid="{00000000-0005-0000-0000-0000F7010000}"/>
    <cellStyle name="Fixed 3 3" xfId="542" xr:uid="{00000000-0005-0000-0000-0000F8010000}"/>
    <cellStyle name="Fixed 4" xfId="544" xr:uid="{00000000-0005-0000-0000-0000F9010000}"/>
    <cellStyle name="Fixed 4 2" xfId="545" xr:uid="{00000000-0005-0000-0000-0000FA010000}"/>
    <cellStyle name="Fixed 5" xfId="546" xr:uid="{00000000-0005-0000-0000-0000FB010000}"/>
    <cellStyle name="Fixed 5 2" xfId="547" xr:uid="{00000000-0005-0000-0000-0000FC010000}"/>
    <cellStyle name="Fixed 5 3" xfId="1328" xr:uid="{00000000-0005-0000-0000-0000FD010000}"/>
    <cellStyle name="Fixed 6" xfId="539" xr:uid="{00000000-0005-0000-0000-0000FE010000}"/>
    <cellStyle name="Fixed 6 2" xfId="1329" xr:uid="{00000000-0005-0000-0000-0000FF010000}"/>
    <cellStyle name="FORECAST" xfId="548" xr:uid="{00000000-0005-0000-0000-000000020000}"/>
    <cellStyle name="G03_Text" xfId="549" xr:uid="{00000000-0005-0000-0000-000001020000}"/>
    <cellStyle name="Good 2" xfId="551" xr:uid="{00000000-0005-0000-0000-000002020000}"/>
    <cellStyle name="Good 2 2" xfId="552" xr:uid="{00000000-0005-0000-0000-000003020000}"/>
    <cellStyle name="Good 3" xfId="553" xr:uid="{00000000-0005-0000-0000-000004020000}"/>
    <cellStyle name="Good 3 2" xfId="554" xr:uid="{00000000-0005-0000-0000-000005020000}"/>
    <cellStyle name="Good 4" xfId="555" xr:uid="{00000000-0005-0000-0000-000006020000}"/>
    <cellStyle name="Good 4 2" xfId="556" xr:uid="{00000000-0005-0000-0000-000007020000}"/>
    <cellStyle name="Good 5" xfId="557" xr:uid="{00000000-0005-0000-0000-000008020000}"/>
    <cellStyle name="Good 6" xfId="550" xr:uid="{00000000-0005-0000-0000-000009020000}"/>
    <cellStyle name="Heading 1" xfId="7" builtinId="16" customBuiltin="1"/>
    <cellStyle name="Heading 1 10" xfId="1330" xr:uid="{00000000-0005-0000-0000-00000B020000}"/>
    <cellStyle name="Heading 1 10 2" xfId="1331" xr:uid="{00000000-0005-0000-0000-00000C020000}"/>
    <cellStyle name="Heading 1 10 3" xfId="1332" xr:uid="{00000000-0005-0000-0000-00000D020000}"/>
    <cellStyle name="Heading 1 10 4" xfId="1333" xr:uid="{00000000-0005-0000-0000-00000E020000}"/>
    <cellStyle name="Heading 1 11" xfId="1334" xr:uid="{00000000-0005-0000-0000-00000F020000}"/>
    <cellStyle name="Heading 1 2" xfId="71" xr:uid="{00000000-0005-0000-0000-000010020000}"/>
    <cellStyle name="Heading 1 2 2" xfId="558" xr:uid="{00000000-0005-0000-0000-000011020000}"/>
    <cellStyle name="Heading 1 2 2 2" xfId="1335" xr:uid="{00000000-0005-0000-0000-000012020000}"/>
    <cellStyle name="Heading 1 2 3" xfId="1336" xr:uid="{00000000-0005-0000-0000-000013020000}"/>
    <cellStyle name="Heading 1 2 4" xfId="1337" xr:uid="{00000000-0005-0000-0000-000014020000}"/>
    <cellStyle name="Heading 1 2 5" xfId="1338" xr:uid="{00000000-0005-0000-0000-000015020000}"/>
    <cellStyle name="Heading 1 3" xfId="45" xr:uid="{00000000-0005-0000-0000-000016020000}"/>
    <cellStyle name="Heading 1 3 2" xfId="560" xr:uid="{00000000-0005-0000-0000-000017020000}"/>
    <cellStyle name="Heading 1 3 2 2" xfId="1339" xr:uid="{00000000-0005-0000-0000-000018020000}"/>
    <cellStyle name="Heading 1 3 3" xfId="559" xr:uid="{00000000-0005-0000-0000-000019020000}"/>
    <cellStyle name="Heading 1 4" xfId="561" xr:uid="{00000000-0005-0000-0000-00001A020000}"/>
    <cellStyle name="Heading 1 4 2" xfId="562" xr:uid="{00000000-0005-0000-0000-00001B020000}"/>
    <cellStyle name="Heading 1 4 3" xfId="563" xr:uid="{00000000-0005-0000-0000-00001C020000}"/>
    <cellStyle name="Heading 1 4 3 2" xfId="564" xr:uid="{00000000-0005-0000-0000-00001D020000}"/>
    <cellStyle name="Heading 1 4 4" xfId="565" xr:uid="{00000000-0005-0000-0000-00001E020000}"/>
    <cellStyle name="Heading 1 5" xfId="566" xr:uid="{00000000-0005-0000-0000-00001F020000}"/>
    <cellStyle name="Heading 1 5 2" xfId="1340" xr:uid="{00000000-0005-0000-0000-000020020000}"/>
    <cellStyle name="Heading 1 6" xfId="567" xr:uid="{00000000-0005-0000-0000-000021020000}"/>
    <cellStyle name="Heading 1 6 2" xfId="1341" xr:uid="{00000000-0005-0000-0000-000022020000}"/>
    <cellStyle name="Heading 1 7" xfId="1342" xr:uid="{00000000-0005-0000-0000-000023020000}"/>
    <cellStyle name="Heading 1 7 2" xfId="1343" xr:uid="{00000000-0005-0000-0000-000024020000}"/>
    <cellStyle name="Heading 1 7 3" xfId="1344" xr:uid="{00000000-0005-0000-0000-000025020000}"/>
    <cellStyle name="Heading 1 8" xfId="1345" xr:uid="{00000000-0005-0000-0000-000026020000}"/>
    <cellStyle name="Heading 1 9" xfId="1346" xr:uid="{00000000-0005-0000-0000-000027020000}"/>
    <cellStyle name="Heading 2" xfId="8" builtinId="17" customBuiltin="1"/>
    <cellStyle name="Heading 2 10" xfId="1347" xr:uid="{00000000-0005-0000-0000-000029020000}"/>
    <cellStyle name="Heading 2 10 2" xfId="1348" xr:uid="{00000000-0005-0000-0000-00002A020000}"/>
    <cellStyle name="Heading 2 10 3" xfId="1349" xr:uid="{00000000-0005-0000-0000-00002B020000}"/>
    <cellStyle name="Heading 2 10 4" xfId="1350" xr:uid="{00000000-0005-0000-0000-00002C020000}"/>
    <cellStyle name="Heading 2 11" xfId="1351" xr:uid="{00000000-0005-0000-0000-00002D020000}"/>
    <cellStyle name="Heading 2 2" xfId="72" xr:uid="{00000000-0005-0000-0000-00002E020000}"/>
    <cellStyle name="Heading 2 2 2" xfId="569" xr:uid="{00000000-0005-0000-0000-00002F020000}"/>
    <cellStyle name="Heading 2 2 3" xfId="570" xr:uid="{00000000-0005-0000-0000-000030020000}"/>
    <cellStyle name="Heading 2 2 4" xfId="568" xr:uid="{00000000-0005-0000-0000-000031020000}"/>
    <cellStyle name="Heading 2 2 5" xfId="1352" xr:uid="{00000000-0005-0000-0000-000032020000}"/>
    <cellStyle name="Heading 2 3" xfId="46" xr:uid="{00000000-0005-0000-0000-000033020000}"/>
    <cellStyle name="Heading 2 3 2" xfId="572" xr:uid="{00000000-0005-0000-0000-000034020000}"/>
    <cellStyle name="Heading 2 3 3" xfId="571" xr:uid="{00000000-0005-0000-0000-000035020000}"/>
    <cellStyle name="Heading 2 4" xfId="573" xr:uid="{00000000-0005-0000-0000-000036020000}"/>
    <cellStyle name="Heading 2 4 2" xfId="574" xr:uid="{00000000-0005-0000-0000-000037020000}"/>
    <cellStyle name="Heading 2 5" xfId="575" xr:uid="{00000000-0005-0000-0000-000038020000}"/>
    <cellStyle name="Heading 2 5 2" xfId="576" xr:uid="{00000000-0005-0000-0000-000039020000}"/>
    <cellStyle name="Heading 2 6" xfId="577" xr:uid="{00000000-0005-0000-0000-00003A020000}"/>
    <cellStyle name="Heading 2 6 2" xfId="578" xr:uid="{00000000-0005-0000-0000-00003B020000}"/>
    <cellStyle name="Heading 2 6 3" xfId="579" xr:uid="{00000000-0005-0000-0000-00003C020000}"/>
    <cellStyle name="Heading 2 7" xfId="580" xr:uid="{00000000-0005-0000-0000-00003D020000}"/>
    <cellStyle name="Heading 2 7 2" xfId="581" xr:uid="{00000000-0005-0000-0000-00003E020000}"/>
    <cellStyle name="Heading 2 7 3" xfId="582" xr:uid="{00000000-0005-0000-0000-00003F020000}"/>
    <cellStyle name="Heading 2 7 3 2" xfId="583" xr:uid="{00000000-0005-0000-0000-000040020000}"/>
    <cellStyle name="Heading 2 7 4" xfId="584" xr:uid="{00000000-0005-0000-0000-000041020000}"/>
    <cellStyle name="Heading 2 8" xfId="585" xr:uid="{00000000-0005-0000-0000-000042020000}"/>
    <cellStyle name="Heading 2 9" xfId="1353" xr:uid="{00000000-0005-0000-0000-000043020000}"/>
    <cellStyle name="Heading 3 10" xfId="587" xr:uid="{00000000-0005-0000-0000-000044020000}"/>
    <cellStyle name="Heading 3 10 2" xfId="588" xr:uid="{00000000-0005-0000-0000-000045020000}"/>
    <cellStyle name="Heading 3 10 3" xfId="589" xr:uid="{00000000-0005-0000-0000-000046020000}"/>
    <cellStyle name="Heading 3 11" xfId="590" xr:uid="{00000000-0005-0000-0000-000047020000}"/>
    <cellStyle name="Heading 3 12" xfId="591" xr:uid="{00000000-0005-0000-0000-000048020000}"/>
    <cellStyle name="Heading 3 13" xfId="586" xr:uid="{00000000-0005-0000-0000-000049020000}"/>
    <cellStyle name="Heading 3 2" xfId="592" xr:uid="{00000000-0005-0000-0000-00004A020000}"/>
    <cellStyle name="Heading 3 2 10" xfId="593" xr:uid="{00000000-0005-0000-0000-00004B020000}"/>
    <cellStyle name="Heading 3 2 2" xfId="594" xr:uid="{00000000-0005-0000-0000-00004C020000}"/>
    <cellStyle name="Heading 3 2 2 2" xfId="595" xr:uid="{00000000-0005-0000-0000-00004D020000}"/>
    <cellStyle name="Heading 3 2 2 2 2" xfId="596" xr:uid="{00000000-0005-0000-0000-00004E020000}"/>
    <cellStyle name="Heading 3 2 2 2_Natural Gas" xfId="597" xr:uid="{00000000-0005-0000-0000-00004F020000}"/>
    <cellStyle name="Heading 3 2 2 3" xfId="598" xr:uid="{00000000-0005-0000-0000-000050020000}"/>
    <cellStyle name="Heading 3 2 2 4" xfId="599" xr:uid="{00000000-0005-0000-0000-000051020000}"/>
    <cellStyle name="Heading 3 2 2_Natural Gas" xfId="600" xr:uid="{00000000-0005-0000-0000-000052020000}"/>
    <cellStyle name="Heading 3 2 3" xfId="601" xr:uid="{00000000-0005-0000-0000-000053020000}"/>
    <cellStyle name="Heading 3 2 3 2" xfId="602" xr:uid="{00000000-0005-0000-0000-000054020000}"/>
    <cellStyle name="Heading 3 2 3 2 2" xfId="603" xr:uid="{00000000-0005-0000-0000-000055020000}"/>
    <cellStyle name="Heading 3 2 3 2_Natural Gas" xfId="604" xr:uid="{00000000-0005-0000-0000-000056020000}"/>
    <cellStyle name="Heading 3 2 3 3" xfId="605" xr:uid="{00000000-0005-0000-0000-000057020000}"/>
    <cellStyle name="Heading 3 2 3 4" xfId="606" xr:uid="{00000000-0005-0000-0000-000058020000}"/>
    <cellStyle name="Heading 3 2 3_Natural Gas" xfId="607" xr:uid="{00000000-0005-0000-0000-000059020000}"/>
    <cellStyle name="Heading 3 2 4" xfId="608" xr:uid="{00000000-0005-0000-0000-00005A020000}"/>
    <cellStyle name="Heading 3 2 4 2" xfId="609" xr:uid="{00000000-0005-0000-0000-00005B020000}"/>
    <cellStyle name="Heading 3 2 4 2 2" xfId="610" xr:uid="{00000000-0005-0000-0000-00005C020000}"/>
    <cellStyle name="Heading 3 2 4 2_Natural Gas" xfId="611" xr:uid="{00000000-0005-0000-0000-00005D020000}"/>
    <cellStyle name="Heading 3 2 4 3" xfId="612" xr:uid="{00000000-0005-0000-0000-00005E020000}"/>
    <cellStyle name="Heading 3 2 4 4" xfId="613" xr:uid="{00000000-0005-0000-0000-00005F020000}"/>
    <cellStyle name="Heading 3 2 4_Natural Gas" xfId="614" xr:uid="{00000000-0005-0000-0000-000060020000}"/>
    <cellStyle name="Heading 3 2 5" xfId="615" xr:uid="{00000000-0005-0000-0000-000061020000}"/>
    <cellStyle name="Heading 3 2 5 2" xfId="616" xr:uid="{00000000-0005-0000-0000-000062020000}"/>
    <cellStyle name="Heading 3 2 5 3" xfId="617" xr:uid="{00000000-0005-0000-0000-000063020000}"/>
    <cellStyle name="Heading 3 2 5_Natural Gas" xfId="618" xr:uid="{00000000-0005-0000-0000-000064020000}"/>
    <cellStyle name="Heading 3 2 6" xfId="619" xr:uid="{00000000-0005-0000-0000-000065020000}"/>
    <cellStyle name="Heading 3 2 6 2" xfId="620" xr:uid="{00000000-0005-0000-0000-000066020000}"/>
    <cellStyle name="Heading 3 2 6 3" xfId="621" xr:uid="{00000000-0005-0000-0000-000067020000}"/>
    <cellStyle name="Heading 3 2 6_Natural Gas" xfId="622" xr:uid="{00000000-0005-0000-0000-000068020000}"/>
    <cellStyle name="Heading 3 2 7" xfId="623" xr:uid="{00000000-0005-0000-0000-000069020000}"/>
    <cellStyle name="Heading 3 2 8" xfId="624" xr:uid="{00000000-0005-0000-0000-00006A020000}"/>
    <cellStyle name="Heading 3 2 9" xfId="625" xr:uid="{00000000-0005-0000-0000-00006B020000}"/>
    <cellStyle name="Heading 3 2_Natural Gas" xfId="626" xr:uid="{00000000-0005-0000-0000-00006C020000}"/>
    <cellStyle name="Heading 3 3" xfId="627" xr:uid="{00000000-0005-0000-0000-00006D020000}"/>
    <cellStyle name="Heading 3 3 2" xfId="628" xr:uid="{00000000-0005-0000-0000-00006E020000}"/>
    <cellStyle name="Heading 3 4" xfId="629" xr:uid="{00000000-0005-0000-0000-00006F020000}"/>
    <cellStyle name="Heading 3 4 2" xfId="630" xr:uid="{00000000-0005-0000-0000-000070020000}"/>
    <cellStyle name="Heading 3 5" xfId="631" xr:uid="{00000000-0005-0000-0000-000071020000}"/>
    <cellStyle name="Heading 3 6" xfId="632" xr:uid="{00000000-0005-0000-0000-000072020000}"/>
    <cellStyle name="Heading 3 7" xfId="633" xr:uid="{00000000-0005-0000-0000-000073020000}"/>
    <cellStyle name="Heading 3 8" xfId="634" xr:uid="{00000000-0005-0000-0000-000074020000}"/>
    <cellStyle name="Heading 3 8 2" xfId="635" xr:uid="{00000000-0005-0000-0000-000075020000}"/>
    <cellStyle name="Heading 3 8 3" xfId="636" xr:uid="{00000000-0005-0000-0000-000076020000}"/>
    <cellStyle name="Heading 3 9" xfId="637" xr:uid="{00000000-0005-0000-0000-000077020000}"/>
    <cellStyle name="Heading 3 9 2" xfId="638" xr:uid="{00000000-0005-0000-0000-000078020000}"/>
    <cellStyle name="Heading 3 9 3" xfId="639" xr:uid="{00000000-0005-0000-0000-000079020000}"/>
    <cellStyle name="Heading 4 2" xfId="641" xr:uid="{00000000-0005-0000-0000-00007A020000}"/>
    <cellStyle name="Heading 4 2 2" xfId="642" xr:uid="{00000000-0005-0000-0000-00007B020000}"/>
    <cellStyle name="Heading 4 3" xfId="643" xr:uid="{00000000-0005-0000-0000-00007C020000}"/>
    <cellStyle name="Heading 4 3 2" xfId="644" xr:uid="{00000000-0005-0000-0000-00007D020000}"/>
    <cellStyle name="Heading 4 4" xfId="645" xr:uid="{00000000-0005-0000-0000-00007E020000}"/>
    <cellStyle name="Heading 4 4 2" xfId="646" xr:uid="{00000000-0005-0000-0000-00007F020000}"/>
    <cellStyle name="Heading 4 4 3" xfId="647" xr:uid="{00000000-0005-0000-0000-000080020000}"/>
    <cellStyle name="Heading 4 5" xfId="648" xr:uid="{00000000-0005-0000-0000-000081020000}"/>
    <cellStyle name="Heading 4 6" xfId="640" xr:uid="{00000000-0005-0000-0000-000082020000}"/>
    <cellStyle name="HEADINGS" xfId="649" xr:uid="{00000000-0005-0000-0000-000083020000}"/>
    <cellStyle name="Hyperlink 2" xfId="650" xr:uid="{00000000-0005-0000-0000-000084020000}"/>
    <cellStyle name="Hyperlink 3" xfId="651" xr:uid="{00000000-0005-0000-0000-000085020000}"/>
    <cellStyle name="Hyperlink 4" xfId="652" xr:uid="{00000000-0005-0000-0000-000086020000}"/>
    <cellStyle name="Hyperlink 4 2" xfId="653" xr:uid="{00000000-0005-0000-0000-000087020000}"/>
    <cellStyle name="Hyperlink 5" xfId="654" xr:uid="{00000000-0005-0000-0000-000088020000}"/>
    <cellStyle name="Input 10" xfId="656" xr:uid="{00000000-0005-0000-0000-000089020000}"/>
    <cellStyle name="Input 11" xfId="657" xr:uid="{00000000-0005-0000-0000-00008A020000}"/>
    <cellStyle name="Input 12" xfId="658" xr:uid="{00000000-0005-0000-0000-00008B020000}"/>
    <cellStyle name="Input 13" xfId="655" xr:uid="{00000000-0005-0000-0000-00008C020000}"/>
    <cellStyle name="Input 2" xfId="9" xr:uid="{00000000-0005-0000-0000-00008D020000}"/>
    <cellStyle name="Input 2 10" xfId="659" xr:uid="{00000000-0005-0000-0000-00008E020000}"/>
    <cellStyle name="Input 2 11" xfId="660" xr:uid="{00000000-0005-0000-0000-00008F020000}"/>
    <cellStyle name="Input 2 2" xfId="661" xr:uid="{00000000-0005-0000-0000-000090020000}"/>
    <cellStyle name="Input 2 2 2" xfId="662" xr:uid="{00000000-0005-0000-0000-000091020000}"/>
    <cellStyle name="Input 2 2 2 2" xfId="663" xr:uid="{00000000-0005-0000-0000-000092020000}"/>
    <cellStyle name="Input 2 2 2_2014YTD" xfId="664" xr:uid="{00000000-0005-0000-0000-000093020000}"/>
    <cellStyle name="Input 2 2 3" xfId="665" xr:uid="{00000000-0005-0000-0000-000094020000}"/>
    <cellStyle name="Input 2 2 4" xfId="666" xr:uid="{00000000-0005-0000-0000-000095020000}"/>
    <cellStyle name="Input 2 2_2014YTD" xfId="667" xr:uid="{00000000-0005-0000-0000-000096020000}"/>
    <cellStyle name="Input 2 3" xfId="668" xr:uid="{00000000-0005-0000-0000-000097020000}"/>
    <cellStyle name="Input 2 3 2" xfId="669" xr:uid="{00000000-0005-0000-0000-000098020000}"/>
    <cellStyle name="Input 2 3 2 2" xfId="670" xr:uid="{00000000-0005-0000-0000-000099020000}"/>
    <cellStyle name="Input 2 3 2_2014YTD" xfId="671" xr:uid="{00000000-0005-0000-0000-00009A020000}"/>
    <cellStyle name="Input 2 3 3" xfId="672" xr:uid="{00000000-0005-0000-0000-00009B020000}"/>
    <cellStyle name="Input 2 3 4" xfId="673" xr:uid="{00000000-0005-0000-0000-00009C020000}"/>
    <cellStyle name="Input 2 3_2014YTD" xfId="674" xr:uid="{00000000-0005-0000-0000-00009D020000}"/>
    <cellStyle name="Input 2 4" xfId="675" xr:uid="{00000000-0005-0000-0000-00009E020000}"/>
    <cellStyle name="Input 2 4 2" xfId="676" xr:uid="{00000000-0005-0000-0000-00009F020000}"/>
    <cellStyle name="Input 2 4 2 2" xfId="677" xr:uid="{00000000-0005-0000-0000-0000A0020000}"/>
    <cellStyle name="Input 2 4 2_2014YTD" xfId="678" xr:uid="{00000000-0005-0000-0000-0000A1020000}"/>
    <cellStyle name="Input 2 4 3" xfId="679" xr:uid="{00000000-0005-0000-0000-0000A2020000}"/>
    <cellStyle name="Input 2 4 4" xfId="680" xr:uid="{00000000-0005-0000-0000-0000A3020000}"/>
    <cellStyle name="Input 2 4_2014YTD" xfId="681" xr:uid="{00000000-0005-0000-0000-0000A4020000}"/>
    <cellStyle name="Input 2 5" xfId="682" xr:uid="{00000000-0005-0000-0000-0000A5020000}"/>
    <cellStyle name="Input 2 5 2" xfId="683" xr:uid="{00000000-0005-0000-0000-0000A6020000}"/>
    <cellStyle name="Input 2 5 2 2" xfId="684" xr:uid="{00000000-0005-0000-0000-0000A7020000}"/>
    <cellStyle name="Input 2 5 2_2014YTD" xfId="685" xr:uid="{00000000-0005-0000-0000-0000A8020000}"/>
    <cellStyle name="Input 2 5 3" xfId="686" xr:uid="{00000000-0005-0000-0000-0000A9020000}"/>
    <cellStyle name="Input 2 5 4" xfId="687" xr:uid="{00000000-0005-0000-0000-0000AA020000}"/>
    <cellStyle name="Input 2 5_2014YTD" xfId="688" xr:uid="{00000000-0005-0000-0000-0000AB020000}"/>
    <cellStyle name="Input 2 6" xfId="689" xr:uid="{00000000-0005-0000-0000-0000AC020000}"/>
    <cellStyle name="Input 2 6 2" xfId="690" xr:uid="{00000000-0005-0000-0000-0000AD020000}"/>
    <cellStyle name="Input 2 6 2 2" xfId="691" xr:uid="{00000000-0005-0000-0000-0000AE020000}"/>
    <cellStyle name="Input 2 6 2_2014YTD" xfId="692" xr:uid="{00000000-0005-0000-0000-0000AF020000}"/>
    <cellStyle name="Input 2 6 3" xfId="693" xr:uid="{00000000-0005-0000-0000-0000B0020000}"/>
    <cellStyle name="Input 2 6 4" xfId="694" xr:uid="{00000000-0005-0000-0000-0000B1020000}"/>
    <cellStyle name="Input 2 6_2014YTD" xfId="695" xr:uid="{00000000-0005-0000-0000-0000B2020000}"/>
    <cellStyle name="Input 2 7" xfId="696" xr:uid="{00000000-0005-0000-0000-0000B3020000}"/>
    <cellStyle name="Input 2 7 2" xfId="697" xr:uid="{00000000-0005-0000-0000-0000B4020000}"/>
    <cellStyle name="Input 2 7 3" xfId="698" xr:uid="{00000000-0005-0000-0000-0000B5020000}"/>
    <cellStyle name="Input 2 7_2014YTD" xfId="699" xr:uid="{00000000-0005-0000-0000-0000B6020000}"/>
    <cellStyle name="Input 2 8" xfId="700" xr:uid="{00000000-0005-0000-0000-0000B7020000}"/>
    <cellStyle name="Input 2 8 2" xfId="701" xr:uid="{00000000-0005-0000-0000-0000B8020000}"/>
    <cellStyle name="Input 2 8_2014YTD" xfId="702" xr:uid="{00000000-0005-0000-0000-0000B9020000}"/>
    <cellStyle name="Input 2 9" xfId="703" xr:uid="{00000000-0005-0000-0000-0000BA020000}"/>
    <cellStyle name="Input 2_2014YTD" xfId="704" xr:uid="{00000000-0005-0000-0000-0000BB020000}"/>
    <cellStyle name="Input 3" xfId="705" xr:uid="{00000000-0005-0000-0000-0000BC020000}"/>
    <cellStyle name="Input 3 2" xfId="706" xr:uid="{00000000-0005-0000-0000-0000BD020000}"/>
    <cellStyle name="Input 4" xfId="707" xr:uid="{00000000-0005-0000-0000-0000BE020000}"/>
    <cellStyle name="Input 4 2" xfId="708" xr:uid="{00000000-0005-0000-0000-0000BF020000}"/>
    <cellStyle name="Input 5" xfId="709" xr:uid="{00000000-0005-0000-0000-0000C0020000}"/>
    <cellStyle name="Input 6" xfId="710" xr:uid="{00000000-0005-0000-0000-0000C1020000}"/>
    <cellStyle name="Input 7" xfId="711" xr:uid="{00000000-0005-0000-0000-0000C2020000}"/>
    <cellStyle name="Input 8" xfId="712" xr:uid="{00000000-0005-0000-0000-0000C3020000}"/>
    <cellStyle name="Input 9" xfId="713" xr:uid="{00000000-0005-0000-0000-0000C4020000}"/>
    <cellStyle name="Linked Cell 2" xfId="715" xr:uid="{00000000-0005-0000-0000-0000C5020000}"/>
    <cellStyle name="Linked Cell 2 2" xfId="716" xr:uid="{00000000-0005-0000-0000-0000C6020000}"/>
    <cellStyle name="Linked Cell 3" xfId="717" xr:uid="{00000000-0005-0000-0000-0000C7020000}"/>
    <cellStyle name="Linked Cell 3 2" xfId="718" xr:uid="{00000000-0005-0000-0000-0000C8020000}"/>
    <cellStyle name="Linked Cell 4" xfId="719" xr:uid="{00000000-0005-0000-0000-0000C9020000}"/>
    <cellStyle name="Linked Cell 4 2" xfId="720" xr:uid="{00000000-0005-0000-0000-0000CA020000}"/>
    <cellStyle name="Linked Cell 4 3" xfId="721" xr:uid="{00000000-0005-0000-0000-0000CB020000}"/>
    <cellStyle name="Linked Cell 5" xfId="722" xr:uid="{00000000-0005-0000-0000-0000CC020000}"/>
    <cellStyle name="Linked Cell 6" xfId="714" xr:uid="{00000000-0005-0000-0000-0000CD020000}"/>
    <cellStyle name="MACRO" xfId="723" xr:uid="{00000000-0005-0000-0000-0000CE020000}"/>
    <cellStyle name="Neutral 2" xfId="725" xr:uid="{00000000-0005-0000-0000-0000CF020000}"/>
    <cellStyle name="Neutral 2 2" xfId="726" xr:uid="{00000000-0005-0000-0000-0000D0020000}"/>
    <cellStyle name="Neutral 3" xfId="727" xr:uid="{00000000-0005-0000-0000-0000D1020000}"/>
    <cellStyle name="Neutral 3 2" xfId="728" xr:uid="{00000000-0005-0000-0000-0000D2020000}"/>
    <cellStyle name="Neutral 4" xfId="729" xr:uid="{00000000-0005-0000-0000-0000D3020000}"/>
    <cellStyle name="Neutral 4 2" xfId="730" xr:uid="{00000000-0005-0000-0000-0000D4020000}"/>
    <cellStyle name="Neutral 5" xfId="731" xr:uid="{00000000-0005-0000-0000-0000D5020000}"/>
    <cellStyle name="Neutral 6" xfId="724" xr:uid="{00000000-0005-0000-0000-0000D6020000}"/>
    <cellStyle name="Normal" xfId="0" builtinId="0"/>
    <cellStyle name="Normal 10" xfId="732" xr:uid="{00000000-0005-0000-0000-0000D8020000}"/>
    <cellStyle name="Normal 10 2" xfId="733" xr:uid="{00000000-0005-0000-0000-0000D9020000}"/>
    <cellStyle name="Normal 10 2 2" xfId="734" xr:uid="{00000000-0005-0000-0000-0000DA020000}"/>
    <cellStyle name="Normal 10 2 2 2" xfId="1354" xr:uid="{00000000-0005-0000-0000-0000DB020000}"/>
    <cellStyle name="Normal 10 2 2 2 2" xfId="1355" xr:uid="{00000000-0005-0000-0000-0000DC020000}"/>
    <cellStyle name="Normal 10 2 2 2 2 2" xfId="1291" xr:uid="{00000000-0005-0000-0000-0000DD020000}"/>
    <cellStyle name="Normal 10 2 2 2 2 3" xfId="1356" xr:uid="{00000000-0005-0000-0000-0000DE020000}"/>
    <cellStyle name="Normal 10 2 2 2 3" xfId="1357" xr:uid="{00000000-0005-0000-0000-0000DF020000}"/>
    <cellStyle name="Normal 10 2 2 2 3 2" xfId="1358" xr:uid="{00000000-0005-0000-0000-0000E0020000}"/>
    <cellStyle name="Normal 10 2 2 2 3 3" xfId="1359" xr:uid="{00000000-0005-0000-0000-0000E1020000}"/>
    <cellStyle name="Normal 10 2 2 2 4" xfId="1360" xr:uid="{00000000-0005-0000-0000-0000E2020000}"/>
    <cellStyle name="Normal 10 2 2 2 5" xfId="1361" xr:uid="{00000000-0005-0000-0000-0000E3020000}"/>
    <cellStyle name="Normal 10 2 2 3" xfId="1362" xr:uid="{00000000-0005-0000-0000-0000E4020000}"/>
    <cellStyle name="Normal 10 2 2 3 2" xfId="1363" xr:uid="{00000000-0005-0000-0000-0000E5020000}"/>
    <cellStyle name="Normal 10 2 2 3 2 2" xfId="1364" xr:uid="{00000000-0005-0000-0000-0000E6020000}"/>
    <cellStyle name="Normal 10 2 2 3 2 3" xfId="1365" xr:uid="{00000000-0005-0000-0000-0000E7020000}"/>
    <cellStyle name="Normal 10 2 2 3 3" xfId="1366" xr:uid="{00000000-0005-0000-0000-0000E8020000}"/>
    <cellStyle name="Normal 10 2 2 3 3 2" xfId="1367" xr:uid="{00000000-0005-0000-0000-0000E9020000}"/>
    <cellStyle name="Normal 10 2 2 3 3 3" xfId="1368" xr:uid="{00000000-0005-0000-0000-0000EA020000}"/>
    <cellStyle name="Normal 10 2 2 3 4" xfId="1369" xr:uid="{00000000-0005-0000-0000-0000EB020000}"/>
    <cellStyle name="Normal 10 2 2 3 5" xfId="1370" xr:uid="{00000000-0005-0000-0000-0000EC020000}"/>
    <cellStyle name="Normal 10 2 2 4" xfId="1371" xr:uid="{00000000-0005-0000-0000-0000ED020000}"/>
    <cellStyle name="Normal 10 2 2 4 2" xfId="1372" xr:uid="{00000000-0005-0000-0000-0000EE020000}"/>
    <cellStyle name="Normal 10 2 2 4 2 2" xfId="1373" xr:uid="{00000000-0005-0000-0000-0000EF020000}"/>
    <cellStyle name="Normal 10 2 2 4 2 3" xfId="1374" xr:uid="{00000000-0005-0000-0000-0000F0020000}"/>
    <cellStyle name="Normal 10 2 2 4 3" xfId="1375" xr:uid="{00000000-0005-0000-0000-0000F1020000}"/>
    <cellStyle name="Normal 10 2 2 4 4" xfId="1376" xr:uid="{00000000-0005-0000-0000-0000F2020000}"/>
    <cellStyle name="Normal 10 2 2 5" xfId="1377" xr:uid="{00000000-0005-0000-0000-0000F3020000}"/>
    <cellStyle name="Normal 10 2 2 5 2" xfId="1378" xr:uid="{00000000-0005-0000-0000-0000F4020000}"/>
    <cellStyle name="Normal 10 2 2 5 3" xfId="1379" xr:uid="{00000000-0005-0000-0000-0000F5020000}"/>
    <cellStyle name="Normal 10 2 2 6" xfId="1380" xr:uid="{00000000-0005-0000-0000-0000F6020000}"/>
    <cellStyle name="Normal 10 2 2 7" xfId="1381" xr:uid="{00000000-0005-0000-0000-0000F7020000}"/>
    <cellStyle name="Normal 10 2 3" xfId="1382" xr:uid="{00000000-0005-0000-0000-0000F8020000}"/>
    <cellStyle name="Normal 10 2 3 2" xfId="1383" xr:uid="{00000000-0005-0000-0000-0000F9020000}"/>
    <cellStyle name="Normal 10 2 3 2 2" xfId="1384" xr:uid="{00000000-0005-0000-0000-0000FA020000}"/>
    <cellStyle name="Normal 10 2 3 2 2 2" xfId="1385" xr:uid="{00000000-0005-0000-0000-0000FB020000}"/>
    <cellStyle name="Normal 10 2 3 2 2 3" xfId="1386" xr:uid="{00000000-0005-0000-0000-0000FC020000}"/>
    <cellStyle name="Normal 10 2 3 2 3" xfId="1387" xr:uid="{00000000-0005-0000-0000-0000FD020000}"/>
    <cellStyle name="Normal 10 2 3 2 3 2" xfId="1388" xr:uid="{00000000-0005-0000-0000-0000FE020000}"/>
    <cellStyle name="Normal 10 2 3 2 3 3" xfId="1389" xr:uid="{00000000-0005-0000-0000-0000FF020000}"/>
    <cellStyle name="Normal 10 2 3 2 4" xfId="1390" xr:uid="{00000000-0005-0000-0000-000000030000}"/>
    <cellStyle name="Normal 10 2 3 2 5" xfId="1391" xr:uid="{00000000-0005-0000-0000-000001030000}"/>
    <cellStyle name="Normal 10 2 3 3" xfId="1392" xr:uid="{00000000-0005-0000-0000-000002030000}"/>
    <cellStyle name="Normal 10 2 3 3 2" xfId="1393" xr:uid="{00000000-0005-0000-0000-000003030000}"/>
    <cellStyle name="Normal 10 2 3 3 2 2" xfId="1394" xr:uid="{00000000-0005-0000-0000-000004030000}"/>
    <cellStyle name="Normal 10 2 3 3 2 3" xfId="1395" xr:uid="{00000000-0005-0000-0000-000005030000}"/>
    <cellStyle name="Normal 10 2 3 3 3" xfId="1396" xr:uid="{00000000-0005-0000-0000-000006030000}"/>
    <cellStyle name="Normal 10 2 3 3 4" xfId="1397" xr:uid="{00000000-0005-0000-0000-000007030000}"/>
    <cellStyle name="Normal 10 2 3 4" xfId="1398" xr:uid="{00000000-0005-0000-0000-000008030000}"/>
    <cellStyle name="Normal 10 2 3 4 2" xfId="1399" xr:uid="{00000000-0005-0000-0000-000009030000}"/>
    <cellStyle name="Normal 10 2 3 4 3" xfId="1400" xr:uid="{00000000-0005-0000-0000-00000A030000}"/>
    <cellStyle name="Normal 10 2 3 5" xfId="1401" xr:uid="{00000000-0005-0000-0000-00000B030000}"/>
    <cellStyle name="Normal 10 2 3 6" xfId="1402" xr:uid="{00000000-0005-0000-0000-00000C030000}"/>
    <cellStyle name="Normal 10 2 4" xfId="1403" xr:uid="{00000000-0005-0000-0000-00000D030000}"/>
    <cellStyle name="Normal 10 2 4 2" xfId="1404" xr:uid="{00000000-0005-0000-0000-00000E030000}"/>
    <cellStyle name="Normal 10 2 4 2 2" xfId="1405" xr:uid="{00000000-0005-0000-0000-00000F030000}"/>
    <cellStyle name="Normal 10 2 4 2 3" xfId="1406" xr:uid="{00000000-0005-0000-0000-000010030000}"/>
    <cellStyle name="Normal 10 2 4 3" xfId="1407" xr:uid="{00000000-0005-0000-0000-000011030000}"/>
    <cellStyle name="Normal 10 2 4 3 2" xfId="1408" xr:uid="{00000000-0005-0000-0000-000012030000}"/>
    <cellStyle name="Normal 10 2 4 3 3" xfId="1409" xr:uid="{00000000-0005-0000-0000-000013030000}"/>
    <cellStyle name="Normal 10 2 4 4" xfId="1410" xr:uid="{00000000-0005-0000-0000-000014030000}"/>
    <cellStyle name="Normal 10 2 4 5" xfId="1411" xr:uid="{00000000-0005-0000-0000-000015030000}"/>
    <cellStyle name="Normal 10 2 5" xfId="1412" xr:uid="{00000000-0005-0000-0000-000016030000}"/>
    <cellStyle name="Normal 10 2 5 2" xfId="1413" xr:uid="{00000000-0005-0000-0000-000017030000}"/>
    <cellStyle name="Normal 10 2 5 2 2" xfId="1414" xr:uid="{00000000-0005-0000-0000-000018030000}"/>
    <cellStyle name="Normal 10 2 5 2 3" xfId="1415" xr:uid="{00000000-0005-0000-0000-000019030000}"/>
    <cellStyle name="Normal 10 2 5 3" xfId="1416" xr:uid="{00000000-0005-0000-0000-00001A030000}"/>
    <cellStyle name="Normal 10 2 5 4" xfId="1417" xr:uid="{00000000-0005-0000-0000-00001B030000}"/>
    <cellStyle name="Normal 10 2 6" xfId="1418" xr:uid="{00000000-0005-0000-0000-00001C030000}"/>
    <cellStyle name="Normal 10 2 6 2" xfId="1419" xr:uid="{00000000-0005-0000-0000-00001D030000}"/>
    <cellStyle name="Normal 10 2 6 3" xfId="1420" xr:uid="{00000000-0005-0000-0000-00001E030000}"/>
    <cellStyle name="Normal 10 2 7" xfId="1421" xr:uid="{00000000-0005-0000-0000-00001F030000}"/>
    <cellStyle name="Normal 10 2 8" xfId="1422" xr:uid="{00000000-0005-0000-0000-000020030000}"/>
    <cellStyle name="Normal 10 3" xfId="735" xr:uid="{00000000-0005-0000-0000-000021030000}"/>
    <cellStyle name="Normal 10 3 2" xfId="736" xr:uid="{00000000-0005-0000-0000-000022030000}"/>
    <cellStyle name="Normal 10 3 2 2" xfId="1423" xr:uid="{00000000-0005-0000-0000-000023030000}"/>
    <cellStyle name="Normal 10 3 2 2 2" xfId="1424" xr:uid="{00000000-0005-0000-0000-000024030000}"/>
    <cellStyle name="Normal 10 3 2 2 3" xfId="1425" xr:uid="{00000000-0005-0000-0000-000025030000}"/>
    <cellStyle name="Normal 10 3 2 3" xfId="1426" xr:uid="{00000000-0005-0000-0000-000026030000}"/>
    <cellStyle name="Normal 10 3 2 3 2" xfId="1427" xr:uid="{00000000-0005-0000-0000-000027030000}"/>
    <cellStyle name="Normal 10 3 2 3 3" xfId="1428" xr:uid="{00000000-0005-0000-0000-000028030000}"/>
    <cellStyle name="Normal 10 3 2 4" xfId="1429" xr:uid="{00000000-0005-0000-0000-000029030000}"/>
    <cellStyle name="Normal 10 3 2 5" xfId="1430" xr:uid="{00000000-0005-0000-0000-00002A030000}"/>
    <cellStyle name="Normal 10 3 3" xfId="1431" xr:uid="{00000000-0005-0000-0000-00002B030000}"/>
    <cellStyle name="Normal 10 3 3 2" xfId="1432" xr:uid="{00000000-0005-0000-0000-00002C030000}"/>
    <cellStyle name="Normal 10 3 3 2 2" xfId="1433" xr:uid="{00000000-0005-0000-0000-00002D030000}"/>
    <cellStyle name="Normal 10 3 3 2 3" xfId="1434" xr:uid="{00000000-0005-0000-0000-00002E030000}"/>
    <cellStyle name="Normal 10 3 3 3" xfId="1435" xr:uid="{00000000-0005-0000-0000-00002F030000}"/>
    <cellStyle name="Normal 10 3 3 3 2" xfId="1436" xr:uid="{00000000-0005-0000-0000-000030030000}"/>
    <cellStyle name="Normal 10 3 3 3 3" xfId="1437" xr:uid="{00000000-0005-0000-0000-000031030000}"/>
    <cellStyle name="Normal 10 3 3 4" xfId="1438" xr:uid="{00000000-0005-0000-0000-000032030000}"/>
    <cellStyle name="Normal 10 3 3 5" xfId="1439" xr:uid="{00000000-0005-0000-0000-000033030000}"/>
    <cellStyle name="Normal 10 3 4" xfId="1440" xr:uid="{00000000-0005-0000-0000-000034030000}"/>
    <cellStyle name="Normal 10 3 4 2" xfId="1441" xr:uid="{00000000-0005-0000-0000-000035030000}"/>
    <cellStyle name="Normal 10 3 4 2 2" xfId="1442" xr:uid="{00000000-0005-0000-0000-000036030000}"/>
    <cellStyle name="Normal 10 3 4 2 3" xfId="1443" xr:uid="{00000000-0005-0000-0000-000037030000}"/>
    <cellStyle name="Normal 10 3 4 3" xfId="1444" xr:uid="{00000000-0005-0000-0000-000038030000}"/>
    <cellStyle name="Normal 10 3 4 4" xfId="1445" xr:uid="{00000000-0005-0000-0000-000039030000}"/>
    <cellStyle name="Normal 10 3 5" xfId="1446" xr:uid="{00000000-0005-0000-0000-00003A030000}"/>
    <cellStyle name="Normal 10 3 5 2" xfId="1447" xr:uid="{00000000-0005-0000-0000-00003B030000}"/>
    <cellStyle name="Normal 10 3 5 3" xfId="1448" xr:uid="{00000000-0005-0000-0000-00003C030000}"/>
    <cellStyle name="Normal 10 3 6" xfId="1449" xr:uid="{00000000-0005-0000-0000-00003D030000}"/>
    <cellStyle name="Normal 10 3 7" xfId="1450" xr:uid="{00000000-0005-0000-0000-00003E030000}"/>
    <cellStyle name="Normal 10 4" xfId="737" xr:uid="{00000000-0005-0000-0000-00003F030000}"/>
    <cellStyle name="Normal 10 4 2" xfId="1451" xr:uid="{00000000-0005-0000-0000-000040030000}"/>
    <cellStyle name="Normal 10 4 2 2" xfId="1452" xr:uid="{00000000-0005-0000-0000-000041030000}"/>
    <cellStyle name="Normal 10 4 2 2 2" xfId="1453" xr:uid="{00000000-0005-0000-0000-000042030000}"/>
    <cellStyle name="Normal 10 4 2 2 3" xfId="1454" xr:uid="{00000000-0005-0000-0000-000043030000}"/>
    <cellStyle name="Normal 10 4 2 3" xfId="1455" xr:uid="{00000000-0005-0000-0000-000044030000}"/>
    <cellStyle name="Normal 10 4 2 3 2" xfId="1456" xr:uid="{00000000-0005-0000-0000-000045030000}"/>
    <cellStyle name="Normal 10 4 2 3 3" xfId="1457" xr:uid="{00000000-0005-0000-0000-000046030000}"/>
    <cellStyle name="Normal 10 4 2 4" xfId="1458" xr:uid="{00000000-0005-0000-0000-000047030000}"/>
    <cellStyle name="Normal 10 4 2 5" xfId="1459" xr:uid="{00000000-0005-0000-0000-000048030000}"/>
    <cellStyle name="Normal 10 4 3" xfId="1460" xr:uid="{00000000-0005-0000-0000-000049030000}"/>
    <cellStyle name="Normal 10 4 3 2" xfId="1461" xr:uid="{00000000-0005-0000-0000-00004A030000}"/>
    <cellStyle name="Normal 10 4 3 2 2" xfId="1462" xr:uid="{00000000-0005-0000-0000-00004B030000}"/>
    <cellStyle name="Normal 10 4 3 2 3" xfId="1463" xr:uid="{00000000-0005-0000-0000-00004C030000}"/>
    <cellStyle name="Normal 10 4 3 3" xfId="1464" xr:uid="{00000000-0005-0000-0000-00004D030000}"/>
    <cellStyle name="Normal 10 4 3 4" xfId="1465" xr:uid="{00000000-0005-0000-0000-00004E030000}"/>
    <cellStyle name="Normal 10 4 4" xfId="1466" xr:uid="{00000000-0005-0000-0000-00004F030000}"/>
    <cellStyle name="Normal 10 4 4 2" xfId="1467" xr:uid="{00000000-0005-0000-0000-000050030000}"/>
    <cellStyle name="Normal 10 4 4 3" xfId="1468" xr:uid="{00000000-0005-0000-0000-000051030000}"/>
    <cellStyle name="Normal 10 4 5" xfId="1469" xr:uid="{00000000-0005-0000-0000-000052030000}"/>
    <cellStyle name="Normal 10 4 6" xfId="1470" xr:uid="{00000000-0005-0000-0000-000053030000}"/>
    <cellStyle name="Normal 10 5" xfId="1471" xr:uid="{00000000-0005-0000-0000-000054030000}"/>
    <cellStyle name="Normal 10 5 2" xfId="1472" xr:uid="{00000000-0005-0000-0000-000055030000}"/>
    <cellStyle name="Normal 10 5 2 2" xfId="1473" xr:uid="{00000000-0005-0000-0000-000056030000}"/>
    <cellStyle name="Normal 10 5 2 3" xfId="1474" xr:uid="{00000000-0005-0000-0000-000057030000}"/>
    <cellStyle name="Normal 10 5 3" xfId="1475" xr:uid="{00000000-0005-0000-0000-000058030000}"/>
    <cellStyle name="Normal 10 5 3 2" xfId="1476" xr:uid="{00000000-0005-0000-0000-000059030000}"/>
    <cellStyle name="Normal 10 5 3 3" xfId="1477" xr:uid="{00000000-0005-0000-0000-00005A030000}"/>
    <cellStyle name="Normal 10 5 4" xfId="1478" xr:uid="{00000000-0005-0000-0000-00005B030000}"/>
    <cellStyle name="Normal 10 5 5" xfId="1479" xr:uid="{00000000-0005-0000-0000-00005C030000}"/>
    <cellStyle name="Normal 10 6" xfId="1480" xr:uid="{00000000-0005-0000-0000-00005D030000}"/>
    <cellStyle name="Normal 10 6 2" xfId="1481" xr:uid="{00000000-0005-0000-0000-00005E030000}"/>
    <cellStyle name="Normal 10 6 2 2" xfId="1482" xr:uid="{00000000-0005-0000-0000-00005F030000}"/>
    <cellStyle name="Normal 10 6 2 3" xfId="1483" xr:uid="{00000000-0005-0000-0000-000060030000}"/>
    <cellStyle name="Normal 10 6 3" xfId="1484" xr:uid="{00000000-0005-0000-0000-000061030000}"/>
    <cellStyle name="Normal 10 6 4" xfId="1485" xr:uid="{00000000-0005-0000-0000-000062030000}"/>
    <cellStyle name="Normal 10 7" xfId="1486" xr:uid="{00000000-0005-0000-0000-000063030000}"/>
    <cellStyle name="Normal 10 7 2" xfId="1487" xr:uid="{00000000-0005-0000-0000-000064030000}"/>
    <cellStyle name="Normal 10 7 3" xfId="1488" xr:uid="{00000000-0005-0000-0000-000065030000}"/>
    <cellStyle name="Normal 10 8" xfId="1489" xr:uid="{00000000-0005-0000-0000-000066030000}"/>
    <cellStyle name="Normal 10 9" xfId="1490" xr:uid="{00000000-0005-0000-0000-000067030000}"/>
    <cellStyle name="Normal 11" xfId="738" xr:uid="{00000000-0005-0000-0000-000068030000}"/>
    <cellStyle name="Normal 11 2" xfId="739" xr:uid="{00000000-0005-0000-0000-000069030000}"/>
    <cellStyle name="Normal 11 2 2" xfId="740" xr:uid="{00000000-0005-0000-0000-00006A030000}"/>
    <cellStyle name="Normal 11 2 2 2" xfId="1491" xr:uid="{00000000-0005-0000-0000-00006B030000}"/>
    <cellStyle name="Normal 11 2 2 3" xfId="1492" xr:uid="{00000000-0005-0000-0000-00006C030000}"/>
    <cellStyle name="Normal 11 2 3" xfId="1493" xr:uid="{00000000-0005-0000-0000-00006D030000}"/>
    <cellStyle name="Normal 11 2 3 2" xfId="1494" xr:uid="{00000000-0005-0000-0000-00006E030000}"/>
    <cellStyle name="Normal 11 2 3 3" xfId="1495" xr:uid="{00000000-0005-0000-0000-00006F030000}"/>
    <cellStyle name="Normal 11 2 4" xfId="1496" xr:uid="{00000000-0005-0000-0000-000070030000}"/>
    <cellStyle name="Normal 11 2 5" xfId="1497" xr:uid="{00000000-0005-0000-0000-000071030000}"/>
    <cellStyle name="Normal 11 3" xfId="741" xr:uid="{00000000-0005-0000-0000-000072030000}"/>
    <cellStyle name="Normal 11 3 2" xfId="742" xr:uid="{00000000-0005-0000-0000-000073030000}"/>
    <cellStyle name="Normal 11 3 2 2" xfId="1498" xr:uid="{00000000-0005-0000-0000-000074030000}"/>
    <cellStyle name="Normal 11 3 2 3" xfId="1499" xr:uid="{00000000-0005-0000-0000-000075030000}"/>
    <cellStyle name="Normal 11 3 3" xfId="1500" xr:uid="{00000000-0005-0000-0000-000076030000}"/>
    <cellStyle name="Normal 11 3 3 2" xfId="1501" xr:uid="{00000000-0005-0000-0000-000077030000}"/>
    <cellStyle name="Normal 11 3 3 3" xfId="1502" xr:uid="{00000000-0005-0000-0000-000078030000}"/>
    <cellStyle name="Normal 11 3 4" xfId="1503" xr:uid="{00000000-0005-0000-0000-000079030000}"/>
    <cellStyle name="Normal 11 3 5" xfId="1504" xr:uid="{00000000-0005-0000-0000-00007A030000}"/>
    <cellStyle name="Normal 11 4" xfId="743" xr:uid="{00000000-0005-0000-0000-00007B030000}"/>
    <cellStyle name="Normal 11 4 2" xfId="1505" xr:uid="{00000000-0005-0000-0000-00007C030000}"/>
    <cellStyle name="Normal 11 4 2 2" xfId="1506" xr:uid="{00000000-0005-0000-0000-00007D030000}"/>
    <cellStyle name="Normal 11 4 2 3" xfId="1507" xr:uid="{00000000-0005-0000-0000-00007E030000}"/>
    <cellStyle name="Normal 11 4 3" xfId="1508" xr:uid="{00000000-0005-0000-0000-00007F030000}"/>
    <cellStyle name="Normal 11 4 4" xfId="1509" xr:uid="{00000000-0005-0000-0000-000080030000}"/>
    <cellStyle name="Normal 11 5" xfId="1510" xr:uid="{00000000-0005-0000-0000-000081030000}"/>
    <cellStyle name="Normal 11 5 2" xfId="1511" xr:uid="{00000000-0005-0000-0000-000082030000}"/>
    <cellStyle name="Normal 11 5 3" xfId="1512" xr:uid="{00000000-0005-0000-0000-000083030000}"/>
    <cellStyle name="Normal 11 6" xfId="1513" xr:uid="{00000000-0005-0000-0000-000084030000}"/>
    <cellStyle name="Normal 11 7" xfId="1514" xr:uid="{00000000-0005-0000-0000-000085030000}"/>
    <cellStyle name="Normal 12" xfId="744" xr:uid="{00000000-0005-0000-0000-000086030000}"/>
    <cellStyle name="Normal 12 2" xfId="745" xr:uid="{00000000-0005-0000-0000-000087030000}"/>
    <cellStyle name="Normal 12 2 2" xfId="746" xr:uid="{00000000-0005-0000-0000-000088030000}"/>
    <cellStyle name="Normal 12 2 2 2" xfId="1515" xr:uid="{00000000-0005-0000-0000-000089030000}"/>
    <cellStyle name="Normal 12 2 2 3" xfId="1516" xr:uid="{00000000-0005-0000-0000-00008A030000}"/>
    <cellStyle name="Normal 12 2 3" xfId="1517" xr:uid="{00000000-0005-0000-0000-00008B030000}"/>
    <cellStyle name="Normal 12 2 3 2" xfId="1518" xr:uid="{00000000-0005-0000-0000-00008C030000}"/>
    <cellStyle name="Normal 12 2 3 3" xfId="1519" xr:uid="{00000000-0005-0000-0000-00008D030000}"/>
    <cellStyle name="Normal 12 2 4" xfId="1520" xr:uid="{00000000-0005-0000-0000-00008E030000}"/>
    <cellStyle name="Normal 12 2 5" xfId="1521" xr:uid="{00000000-0005-0000-0000-00008F030000}"/>
    <cellStyle name="Normal 12 3" xfId="747" xr:uid="{00000000-0005-0000-0000-000090030000}"/>
    <cellStyle name="Normal 12 3 2" xfId="748" xr:uid="{00000000-0005-0000-0000-000091030000}"/>
    <cellStyle name="Normal 12 3 2 2" xfId="1522" xr:uid="{00000000-0005-0000-0000-000092030000}"/>
    <cellStyle name="Normal 12 3 2 3" xfId="1523" xr:uid="{00000000-0005-0000-0000-000093030000}"/>
    <cellStyle name="Normal 12 3 3" xfId="1524" xr:uid="{00000000-0005-0000-0000-000094030000}"/>
    <cellStyle name="Normal 12 3 3 2" xfId="1525" xr:uid="{00000000-0005-0000-0000-000095030000}"/>
    <cellStyle name="Normal 12 3 3 3" xfId="1526" xr:uid="{00000000-0005-0000-0000-000096030000}"/>
    <cellStyle name="Normal 12 3 4" xfId="1527" xr:uid="{00000000-0005-0000-0000-000097030000}"/>
    <cellStyle name="Normal 12 3 5" xfId="1528" xr:uid="{00000000-0005-0000-0000-000098030000}"/>
    <cellStyle name="Normal 12 4" xfId="749" xr:uid="{00000000-0005-0000-0000-000099030000}"/>
    <cellStyle name="Normal 12 4 2" xfId="1282" xr:uid="{00000000-0005-0000-0000-00009A030000}"/>
    <cellStyle name="Normal 12 4 2 2" xfId="1529" xr:uid="{00000000-0005-0000-0000-00009B030000}"/>
    <cellStyle name="Normal 12 4 2 3" xfId="1530" xr:uid="{00000000-0005-0000-0000-00009C030000}"/>
    <cellStyle name="Normal 12 4 3" xfId="1531" xr:uid="{00000000-0005-0000-0000-00009D030000}"/>
    <cellStyle name="Normal 12 4 3 2" xfId="1532" xr:uid="{00000000-0005-0000-0000-00009E030000}"/>
    <cellStyle name="Normal 12 4 3 3" xfId="1533" xr:uid="{00000000-0005-0000-0000-00009F030000}"/>
    <cellStyle name="Normal 12 5" xfId="1289" xr:uid="{00000000-0005-0000-0000-0000A0030000}"/>
    <cellStyle name="Normal 12 5 2" xfId="1534" xr:uid="{00000000-0005-0000-0000-0000A1030000}"/>
    <cellStyle name="Normal 12 5 3" xfId="1535" xr:uid="{00000000-0005-0000-0000-0000A2030000}"/>
    <cellStyle name="Normal 12 6" xfId="1536" xr:uid="{00000000-0005-0000-0000-0000A3030000}"/>
    <cellStyle name="Normal 13" xfId="750" xr:uid="{00000000-0005-0000-0000-0000A4030000}"/>
    <cellStyle name="Normal 13 2" xfId="751" xr:uid="{00000000-0005-0000-0000-0000A5030000}"/>
    <cellStyle name="Normal 13 2 2" xfId="752" xr:uid="{00000000-0005-0000-0000-0000A6030000}"/>
    <cellStyle name="Normal 13 3" xfId="753" xr:uid="{00000000-0005-0000-0000-0000A7030000}"/>
    <cellStyle name="Normal 13 3 2" xfId="754" xr:uid="{00000000-0005-0000-0000-0000A8030000}"/>
    <cellStyle name="Normal 13 4" xfId="755" xr:uid="{00000000-0005-0000-0000-0000A9030000}"/>
    <cellStyle name="Normal 14" xfId="756" xr:uid="{00000000-0005-0000-0000-0000AA030000}"/>
    <cellStyle name="Normal 14 2" xfId="757" xr:uid="{00000000-0005-0000-0000-0000AB030000}"/>
    <cellStyle name="Normal 14 2 2" xfId="758" xr:uid="{00000000-0005-0000-0000-0000AC030000}"/>
    <cellStyle name="Normal 14 2 3" xfId="1281" xr:uid="{00000000-0005-0000-0000-0000AD030000}"/>
    <cellStyle name="Normal 14 3" xfId="759" xr:uid="{00000000-0005-0000-0000-0000AE030000}"/>
    <cellStyle name="Normal 14 3 2" xfId="760" xr:uid="{00000000-0005-0000-0000-0000AF030000}"/>
    <cellStyle name="Normal 14 3 3" xfId="1537" xr:uid="{00000000-0005-0000-0000-0000B0030000}"/>
    <cellStyle name="Normal 14 4" xfId="761" xr:uid="{00000000-0005-0000-0000-0000B1030000}"/>
    <cellStyle name="Normal 14 5" xfId="1538" xr:uid="{00000000-0005-0000-0000-0000B2030000}"/>
    <cellStyle name="Normal 145" xfId="762" xr:uid="{00000000-0005-0000-0000-0000B3030000}"/>
    <cellStyle name="Normal 145 2" xfId="763" xr:uid="{00000000-0005-0000-0000-0000B4030000}"/>
    <cellStyle name="Normal 15" xfId="764" xr:uid="{00000000-0005-0000-0000-0000B5030000}"/>
    <cellStyle name="Normal 15 2" xfId="765" xr:uid="{00000000-0005-0000-0000-0000B6030000}"/>
    <cellStyle name="Normal 16" xfId="766" xr:uid="{00000000-0005-0000-0000-0000B7030000}"/>
    <cellStyle name="Normal 16 2" xfId="767" xr:uid="{00000000-0005-0000-0000-0000B8030000}"/>
    <cellStyle name="Normal 16 2 2" xfId="1539" xr:uid="{00000000-0005-0000-0000-0000B9030000}"/>
    <cellStyle name="Normal 16 2 3" xfId="1540" xr:uid="{00000000-0005-0000-0000-0000BA030000}"/>
    <cellStyle name="Normal 16 3" xfId="1293" xr:uid="{00000000-0005-0000-0000-0000BB030000}"/>
    <cellStyle name="Normal 16 3 2" xfId="1541" xr:uid="{00000000-0005-0000-0000-0000BC030000}"/>
    <cellStyle name="Normal 16 3 3" xfId="1542" xr:uid="{00000000-0005-0000-0000-0000BD030000}"/>
    <cellStyle name="Normal 16 4" xfId="1543" xr:uid="{00000000-0005-0000-0000-0000BE030000}"/>
    <cellStyle name="Normal 16 5" xfId="1544" xr:uid="{00000000-0005-0000-0000-0000BF030000}"/>
    <cellStyle name="Normal 17" xfId="768" xr:uid="{00000000-0005-0000-0000-0000C0030000}"/>
    <cellStyle name="Normal 17 2" xfId="1545" xr:uid="{00000000-0005-0000-0000-0000C1030000}"/>
    <cellStyle name="Normal 18" xfId="769" xr:uid="{00000000-0005-0000-0000-0000C2030000}"/>
    <cellStyle name="Normal 18 2" xfId="770" xr:uid="{00000000-0005-0000-0000-0000C3030000}"/>
    <cellStyle name="Normal 18 3" xfId="1546" xr:uid="{00000000-0005-0000-0000-0000C4030000}"/>
    <cellStyle name="Normal 19" xfId="771" xr:uid="{00000000-0005-0000-0000-0000C5030000}"/>
    <cellStyle name="Normal 19 2" xfId="772" xr:uid="{00000000-0005-0000-0000-0000C6030000}"/>
    <cellStyle name="Normal 2" xfId="65" xr:uid="{00000000-0005-0000-0000-0000C7030000}"/>
    <cellStyle name="Normal 2 2" xfId="774" xr:uid="{00000000-0005-0000-0000-0000C8030000}"/>
    <cellStyle name="Normal 2 2 13" xfId="775" xr:uid="{00000000-0005-0000-0000-0000C9030000}"/>
    <cellStyle name="Normal 2 2 13 2" xfId="776" xr:uid="{00000000-0005-0000-0000-0000CA030000}"/>
    <cellStyle name="Normal 2 2 14" xfId="777" xr:uid="{00000000-0005-0000-0000-0000CB030000}"/>
    <cellStyle name="Normal 2 2 14 2" xfId="778" xr:uid="{00000000-0005-0000-0000-0000CC030000}"/>
    <cellStyle name="Normal 2 2 2" xfId="1547" xr:uid="{00000000-0005-0000-0000-0000CD030000}"/>
    <cellStyle name="Normal 2 2_Forward Curve" xfId="779" xr:uid="{00000000-0005-0000-0000-0000CE030000}"/>
    <cellStyle name="Normal 2 3" xfId="780" xr:uid="{00000000-0005-0000-0000-0000CF030000}"/>
    <cellStyle name="Normal 2 3 2" xfId="1287" xr:uid="{00000000-0005-0000-0000-0000D0030000}"/>
    <cellStyle name="Normal 2 4" xfId="781" xr:uid="{00000000-0005-0000-0000-0000D1030000}"/>
    <cellStyle name="Normal 2 4 2" xfId="1548" xr:uid="{00000000-0005-0000-0000-0000D2030000}"/>
    <cellStyle name="Normal 2 5" xfId="782" xr:uid="{00000000-0005-0000-0000-0000D3030000}"/>
    <cellStyle name="Normal 2 6" xfId="783" xr:uid="{00000000-0005-0000-0000-0000D4030000}"/>
    <cellStyle name="Normal 2 6 2" xfId="784" xr:uid="{00000000-0005-0000-0000-0000D5030000}"/>
    <cellStyle name="Normal 2 7" xfId="785" xr:uid="{00000000-0005-0000-0000-0000D6030000}"/>
    <cellStyle name="Normal 2 7 2" xfId="786" xr:uid="{00000000-0005-0000-0000-0000D7030000}"/>
    <cellStyle name="Normal 2 8" xfId="773" xr:uid="{00000000-0005-0000-0000-0000D8030000}"/>
    <cellStyle name="Normal 2 9" xfId="1292" xr:uid="{00000000-0005-0000-0000-0000D9030000}"/>
    <cellStyle name="Normal 2_AECO-C" xfId="787" xr:uid="{00000000-0005-0000-0000-0000DA030000}"/>
    <cellStyle name="Normal 20" xfId="788" xr:uid="{00000000-0005-0000-0000-0000DB030000}"/>
    <cellStyle name="Normal 20 2" xfId="1290" xr:uid="{00000000-0005-0000-0000-0000DC030000}"/>
    <cellStyle name="Normal 20 3" xfId="1549" xr:uid="{00000000-0005-0000-0000-0000DD030000}"/>
    <cellStyle name="Normal 21" xfId="789" xr:uid="{00000000-0005-0000-0000-0000DE030000}"/>
    <cellStyle name="Normal 21 2" xfId="790" xr:uid="{00000000-0005-0000-0000-0000DF030000}"/>
    <cellStyle name="Normal 21 3" xfId="1288" xr:uid="{00000000-0005-0000-0000-0000E0030000}"/>
    <cellStyle name="Normal 22" xfId="791" xr:uid="{00000000-0005-0000-0000-0000E1030000}"/>
    <cellStyle name="Normal 22 2" xfId="792" xr:uid="{00000000-0005-0000-0000-0000E2030000}"/>
    <cellStyle name="Normal 22 3" xfId="1285" xr:uid="{00000000-0005-0000-0000-0000E3030000}"/>
    <cellStyle name="Normal 23" xfId="793" xr:uid="{00000000-0005-0000-0000-0000E4030000}"/>
    <cellStyle name="Normal 23 2" xfId="1280" xr:uid="{00000000-0005-0000-0000-0000E5030000}"/>
    <cellStyle name="Normal 24" xfId="794" xr:uid="{00000000-0005-0000-0000-0000E6030000}"/>
    <cellStyle name="Normal 25" xfId="795" xr:uid="{00000000-0005-0000-0000-0000E7030000}"/>
    <cellStyle name="Normal 26" xfId="796" xr:uid="{00000000-0005-0000-0000-0000E8030000}"/>
    <cellStyle name="Normal 27" xfId="797" xr:uid="{00000000-0005-0000-0000-0000E9030000}"/>
    <cellStyle name="Normal 27 9" xfId="2369" xr:uid="{0E4A773E-F552-4B5D-A6E1-93D7EB508FAE}"/>
    <cellStyle name="Normal 28" xfId="798" xr:uid="{00000000-0005-0000-0000-0000EA030000}"/>
    <cellStyle name="Normal 29" xfId="799" xr:uid="{00000000-0005-0000-0000-0000EB030000}"/>
    <cellStyle name="Normal 3" xfId="38" xr:uid="{00000000-0005-0000-0000-0000EC030000}"/>
    <cellStyle name="Normal 3 10" xfId="801" xr:uid="{00000000-0005-0000-0000-0000ED030000}"/>
    <cellStyle name="Normal 3 10 2" xfId="802" xr:uid="{00000000-0005-0000-0000-0000EE030000}"/>
    <cellStyle name="Normal 3 11" xfId="803" xr:uid="{00000000-0005-0000-0000-0000EF030000}"/>
    <cellStyle name="Normal 3 12" xfId="804" xr:uid="{00000000-0005-0000-0000-0000F0030000}"/>
    <cellStyle name="Normal 3 13" xfId="800" xr:uid="{00000000-0005-0000-0000-0000F1030000}"/>
    <cellStyle name="Normal 3 2" xfId="805" xr:uid="{00000000-0005-0000-0000-0000F2030000}"/>
    <cellStyle name="Normal 3 2 2" xfId="806" xr:uid="{00000000-0005-0000-0000-0000F3030000}"/>
    <cellStyle name="Normal 3 3" xfId="807" xr:uid="{00000000-0005-0000-0000-0000F4030000}"/>
    <cellStyle name="Normal 3 3 2" xfId="1550" xr:uid="{00000000-0005-0000-0000-0000F5030000}"/>
    <cellStyle name="Normal 3 3 3" xfId="1551" xr:uid="{00000000-0005-0000-0000-0000F6030000}"/>
    <cellStyle name="Normal 3 3 3 2" xfId="1552" xr:uid="{00000000-0005-0000-0000-0000F7030000}"/>
    <cellStyle name="Normal 3 3 4" xfId="1553" xr:uid="{00000000-0005-0000-0000-0000F8030000}"/>
    <cellStyle name="Normal 3 4" xfId="808" xr:uid="{00000000-0005-0000-0000-0000F9030000}"/>
    <cellStyle name="Normal 3 4 2" xfId="1284" xr:uid="{00000000-0005-0000-0000-0000FA030000}"/>
    <cellStyle name="Normal 3 5" xfId="809" xr:uid="{00000000-0005-0000-0000-0000FB030000}"/>
    <cellStyle name="Normal 3 6" xfId="810" xr:uid="{00000000-0005-0000-0000-0000FC030000}"/>
    <cellStyle name="Normal 3 7" xfId="811" xr:uid="{00000000-0005-0000-0000-0000FD030000}"/>
    <cellStyle name="Normal 3 7 2" xfId="812" xr:uid="{00000000-0005-0000-0000-0000FE030000}"/>
    <cellStyle name="Normal 3 8" xfId="813" xr:uid="{00000000-0005-0000-0000-0000FF030000}"/>
    <cellStyle name="Normal 3 8 2" xfId="814" xr:uid="{00000000-0005-0000-0000-000000040000}"/>
    <cellStyle name="Normal 3 9" xfId="815" xr:uid="{00000000-0005-0000-0000-000001040000}"/>
    <cellStyle name="Normal 3 9 2" xfId="816" xr:uid="{00000000-0005-0000-0000-000002040000}"/>
    <cellStyle name="Normal 3_AECO-C" xfId="817" xr:uid="{00000000-0005-0000-0000-000003040000}"/>
    <cellStyle name="Normal 30" xfId="818" xr:uid="{00000000-0005-0000-0000-000004040000}"/>
    <cellStyle name="Normal 31" xfId="819" xr:uid="{00000000-0005-0000-0000-000005040000}"/>
    <cellStyle name="Normal 32" xfId="820" xr:uid="{00000000-0005-0000-0000-000006040000}"/>
    <cellStyle name="Normal 33" xfId="821" xr:uid="{00000000-0005-0000-0000-000007040000}"/>
    <cellStyle name="Normal 34" xfId="822" xr:uid="{00000000-0005-0000-0000-000008040000}"/>
    <cellStyle name="Normal 35" xfId="823" xr:uid="{00000000-0005-0000-0000-000009040000}"/>
    <cellStyle name="Normal 36" xfId="824" xr:uid="{00000000-0005-0000-0000-00000A040000}"/>
    <cellStyle name="Normal 37" xfId="825" xr:uid="{00000000-0005-0000-0000-00000B040000}"/>
    <cellStyle name="Normal 38" xfId="826" xr:uid="{00000000-0005-0000-0000-00000C040000}"/>
    <cellStyle name="Normal 39" xfId="827" xr:uid="{00000000-0005-0000-0000-00000D040000}"/>
    <cellStyle name="Normal 4" xfId="828" xr:uid="{00000000-0005-0000-0000-00000E040000}"/>
    <cellStyle name="Normal 4 10" xfId="829" xr:uid="{00000000-0005-0000-0000-00000F040000}"/>
    <cellStyle name="Normal 4 10 2" xfId="830" xr:uid="{00000000-0005-0000-0000-000010040000}"/>
    <cellStyle name="Normal 4 10 2 2" xfId="1554" xr:uid="{00000000-0005-0000-0000-000011040000}"/>
    <cellStyle name="Normal 4 10 2 3" xfId="1555" xr:uid="{00000000-0005-0000-0000-000012040000}"/>
    <cellStyle name="Normal 4 10 3" xfId="1556" xr:uid="{00000000-0005-0000-0000-000013040000}"/>
    <cellStyle name="Normal 4 10 3 2" xfId="1557" xr:uid="{00000000-0005-0000-0000-000014040000}"/>
    <cellStyle name="Normal 4 10 3 3" xfId="1558" xr:uid="{00000000-0005-0000-0000-000015040000}"/>
    <cellStyle name="Normal 4 10 4" xfId="1559" xr:uid="{00000000-0005-0000-0000-000016040000}"/>
    <cellStyle name="Normal 4 10 5" xfId="1560" xr:uid="{00000000-0005-0000-0000-000017040000}"/>
    <cellStyle name="Normal 4 11" xfId="831" xr:uid="{00000000-0005-0000-0000-000018040000}"/>
    <cellStyle name="Normal 4 11 2" xfId="1561" xr:uid="{00000000-0005-0000-0000-000019040000}"/>
    <cellStyle name="Normal 4 11 2 2" xfId="1562" xr:uid="{00000000-0005-0000-0000-00001A040000}"/>
    <cellStyle name="Normal 4 11 2 3" xfId="1563" xr:uid="{00000000-0005-0000-0000-00001B040000}"/>
    <cellStyle name="Normal 4 11 3" xfId="1564" xr:uid="{00000000-0005-0000-0000-00001C040000}"/>
    <cellStyle name="Normal 4 11 4" xfId="1565" xr:uid="{00000000-0005-0000-0000-00001D040000}"/>
    <cellStyle name="Normal 4 12" xfId="1566" xr:uid="{00000000-0005-0000-0000-00001E040000}"/>
    <cellStyle name="Normal 4 12 2" xfId="1567" xr:uid="{00000000-0005-0000-0000-00001F040000}"/>
    <cellStyle name="Normal 4 12 3" xfId="1568" xr:uid="{00000000-0005-0000-0000-000020040000}"/>
    <cellStyle name="Normal 4 13" xfId="1569" xr:uid="{00000000-0005-0000-0000-000021040000}"/>
    <cellStyle name="Normal 4 2" xfId="832" xr:uid="{00000000-0005-0000-0000-000022040000}"/>
    <cellStyle name="Normal 4 2 2" xfId="833" xr:uid="{00000000-0005-0000-0000-000023040000}"/>
    <cellStyle name="Normal 4 2 2 2" xfId="834" xr:uid="{00000000-0005-0000-0000-000024040000}"/>
    <cellStyle name="Normal 4 2 3" xfId="835" xr:uid="{00000000-0005-0000-0000-000025040000}"/>
    <cellStyle name="Normal 4 2 3 2" xfId="836" xr:uid="{00000000-0005-0000-0000-000026040000}"/>
    <cellStyle name="Normal 4 2 4" xfId="837" xr:uid="{00000000-0005-0000-0000-000027040000}"/>
    <cellStyle name="Normal 4 3" xfId="838" xr:uid="{00000000-0005-0000-0000-000028040000}"/>
    <cellStyle name="Normal 4 3 2" xfId="839" xr:uid="{00000000-0005-0000-0000-000029040000}"/>
    <cellStyle name="Normal 4 3 2 2" xfId="1570" xr:uid="{00000000-0005-0000-0000-00002A040000}"/>
    <cellStyle name="Normal 4 3 2 2 2" xfId="1571" xr:uid="{00000000-0005-0000-0000-00002B040000}"/>
    <cellStyle name="Normal 4 3 2 2 2 2" xfId="1572" xr:uid="{00000000-0005-0000-0000-00002C040000}"/>
    <cellStyle name="Normal 4 3 2 2 2 2 2" xfId="1573" xr:uid="{00000000-0005-0000-0000-00002D040000}"/>
    <cellStyle name="Normal 4 3 2 2 2 2 3" xfId="1574" xr:uid="{00000000-0005-0000-0000-00002E040000}"/>
    <cellStyle name="Normal 4 3 2 2 2 3" xfId="1575" xr:uid="{00000000-0005-0000-0000-00002F040000}"/>
    <cellStyle name="Normal 4 3 2 2 2 3 2" xfId="1576" xr:uid="{00000000-0005-0000-0000-000030040000}"/>
    <cellStyle name="Normal 4 3 2 2 2 3 3" xfId="1577" xr:uid="{00000000-0005-0000-0000-000031040000}"/>
    <cellStyle name="Normal 4 3 2 2 2 4" xfId="1578" xr:uid="{00000000-0005-0000-0000-000032040000}"/>
    <cellStyle name="Normal 4 3 2 2 2 5" xfId="1579" xr:uid="{00000000-0005-0000-0000-000033040000}"/>
    <cellStyle name="Normal 4 3 2 2 3" xfId="1580" xr:uid="{00000000-0005-0000-0000-000034040000}"/>
    <cellStyle name="Normal 4 3 2 2 3 2" xfId="1581" xr:uid="{00000000-0005-0000-0000-000035040000}"/>
    <cellStyle name="Normal 4 3 2 2 3 2 2" xfId="1582" xr:uid="{00000000-0005-0000-0000-000036040000}"/>
    <cellStyle name="Normal 4 3 2 2 3 2 3" xfId="1583" xr:uid="{00000000-0005-0000-0000-000037040000}"/>
    <cellStyle name="Normal 4 3 2 2 3 3" xfId="1584" xr:uid="{00000000-0005-0000-0000-000038040000}"/>
    <cellStyle name="Normal 4 3 2 2 3 3 2" xfId="1585" xr:uid="{00000000-0005-0000-0000-000039040000}"/>
    <cellStyle name="Normal 4 3 2 2 3 3 3" xfId="1586" xr:uid="{00000000-0005-0000-0000-00003A040000}"/>
    <cellStyle name="Normal 4 3 2 2 3 4" xfId="1587" xr:uid="{00000000-0005-0000-0000-00003B040000}"/>
    <cellStyle name="Normal 4 3 2 2 3 5" xfId="1588" xr:uid="{00000000-0005-0000-0000-00003C040000}"/>
    <cellStyle name="Normal 4 3 2 2 4" xfId="1589" xr:uid="{00000000-0005-0000-0000-00003D040000}"/>
    <cellStyle name="Normal 4 3 2 2 4 2" xfId="1590" xr:uid="{00000000-0005-0000-0000-00003E040000}"/>
    <cellStyle name="Normal 4 3 2 2 4 2 2" xfId="1591" xr:uid="{00000000-0005-0000-0000-00003F040000}"/>
    <cellStyle name="Normal 4 3 2 2 4 2 3" xfId="1592" xr:uid="{00000000-0005-0000-0000-000040040000}"/>
    <cellStyle name="Normal 4 3 2 2 4 3" xfId="1593" xr:uid="{00000000-0005-0000-0000-000041040000}"/>
    <cellStyle name="Normal 4 3 2 2 4 4" xfId="1594" xr:uid="{00000000-0005-0000-0000-000042040000}"/>
    <cellStyle name="Normal 4 3 2 2 5" xfId="1595" xr:uid="{00000000-0005-0000-0000-000043040000}"/>
    <cellStyle name="Normal 4 3 2 2 5 2" xfId="1596" xr:uid="{00000000-0005-0000-0000-000044040000}"/>
    <cellStyle name="Normal 4 3 2 2 5 3" xfId="1597" xr:uid="{00000000-0005-0000-0000-000045040000}"/>
    <cellStyle name="Normal 4 3 2 2 6" xfId="1598" xr:uid="{00000000-0005-0000-0000-000046040000}"/>
    <cellStyle name="Normal 4 3 2 2 7" xfId="1599" xr:uid="{00000000-0005-0000-0000-000047040000}"/>
    <cellStyle name="Normal 4 3 2 3" xfId="1600" xr:uid="{00000000-0005-0000-0000-000048040000}"/>
    <cellStyle name="Normal 4 3 2 3 2" xfId="1601" xr:uid="{00000000-0005-0000-0000-000049040000}"/>
    <cellStyle name="Normal 4 3 2 3 2 2" xfId="1602" xr:uid="{00000000-0005-0000-0000-00004A040000}"/>
    <cellStyle name="Normal 4 3 2 3 2 2 2" xfId="1603" xr:uid="{00000000-0005-0000-0000-00004B040000}"/>
    <cellStyle name="Normal 4 3 2 3 2 2 3" xfId="1604" xr:uid="{00000000-0005-0000-0000-00004C040000}"/>
    <cellStyle name="Normal 4 3 2 3 2 3" xfId="1605" xr:uid="{00000000-0005-0000-0000-00004D040000}"/>
    <cellStyle name="Normal 4 3 2 3 2 3 2" xfId="1606" xr:uid="{00000000-0005-0000-0000-00004E040000}"/>
    <cellStyle name="Normal 4 3 2 3 2 3 3" xfId="1607" xr:uid="{00000000-0005-0000-0000-00004F040000}"/>
    <cellStyle name="Normal 4 3 2 3 2 4" xfId="1608" xr:uid="{00000000-0005-0000-0000-000050040000}"/>
    <cellStyle name="Normal 4 3 2 3 2 5" xfId="1609" xr:uid="{00000000-0005-0000-0000-000051040000}"/>
    <cellStyle name="Normal 4 3 2 3 3" xfId="1610" xr:uid="{00000000-0005-0000-0000-000052040000}"/>
    <cellStyle name="Normal 4 3 2 3 3 2" xfId="1611" xr:uid="{00000000-0005-0000-0000-000053040000}"/>
    <cellStyle name="Normal 4 3 2 3 3 2 2" xfId="1612" xr:uid="{00000000-0005-0000-0000-000054040000}"/>
    <cellStyle name="Normal 4 3 2 3 3 2 3" xfId="1613" xr:uid="{00000000-0005-0000-0000-000055040000}"/>
    <cellStyle name="Normal 4 3 2 3 3 3" xfId="1614" xr:uid="{00000000-0005-0000-0000-000056040000}"/>
    <cellStyle name="Normal 4 3 2 3 3 4" xfId="1615" xr:uid="{00000000-0005-0000-0000-000057040000}"/>
    <cellStyle name="Normal 4 3 2 3 4" xfId="1616" xr:uid="{00000000-0005-0000-0000-000058040000}"/>
    <cellStyle name="Normal 4 3 2 3 4 2" xfId="1617" xr:uid="{00000000-0005-0000-0000-000059040000}"/>
    <cellStyle name="Normal 4 3 2 3 4 3" xfId="1618" xr:uid="{00000000-0005-0000-0000-00005A040000}"/>
    <cellStyle name="Normal 4 3 2 3 5" xfId="1619" xr:uid="{00000000-0005-0000-0000-00005B040000}"/>
    <cellStyle name="Normal 4 3 2 3 6" xfId="1620" xr:uid="{00000000-0005-0000-0000-00005C040000}"/>
    <cellStyle name="Normal 4 3 2 4" xfId="1621" xr:uid="{00000000-0005-0000-0000-00005D040000}"/>
    <cellStyle name="Normal 4 3 2 4 2" xfId="1622" xr:uid="{00000000-0005-0000-0000-00005E040000}"/>
    <cellStyle name="Normal 4 3 2 4 2 2" xfId="1623" xr:uid="{00000000-0005-0000-0000-00005F040000}"/>
    <cellStyle name="Normal 4 3 2 4 2 3" xfId="1624" xr:uid="{00000000-0005-0000-0000-000060040000}"/>
    <cellStyle name="Normal 4 3 2 4 3" xfId="1625" xr:uid="{00000000-0005-0000-0000-000061040000}"/>
    <cellStyle name="Normal 4 3 2 4 3 2" xfId="1626" xr:uid="{00000000-0005-0000-0000-000062040000}"/>
    <cellStyle name="Normal 4 3 2 4 3 3" xfId="1627" xr:uid="{00000000-0005-0000-0000-000063040000}"/>
    <cellStyle name="Normal 4 3 2 4 4" xfId="1628" xr:uid="{00000000-0005-0000-0000-000064040000}"/>
    <cellStyle name="Normal 4 3 2 4 5" xfId="1629" xr:uid="{00000000-0005-0000-0000-000065040000}"/>
    <cellStyle name="Normal 4 3 2 5" xfId="1630" xr:uid="{00000000-0005-0000-0000-000066040000}"/>
    <cellStyle name="Normal 4 3 2 5 2" xfId="1631" xr:uid="{00000000-0005-0000-0000-000067040000}"/>
    <cellStyle name="Normal 4 3 2 5 2 2" xfId="1632" xr:uid="{00000000-0005-0000-0000-000068040000}"/>
    <cellStyle name="Normal 4 3 2 5 2 3" xfId="1633" xr:uid="{00000000-0005-0000-0000-000069040000}"/>
    <cellStyle name="Normal 4 3 2 5 3" xfId="1634" xr:uid="{00000000-0005-0000-0000-00006A040000}"/>
    <cellStyle name="Normal 4 3 2 5 4" xfId="1635" xr:uid="{00000000-0005-0000-0000-00006B040000}"/>
    <cellStyle name="Normal 4 3 2 6" xfId="1636" xr:uid="{00000000-0005-0000-0000-00006C040000}"/>
    <cellStyle name="Normal 4 3 2 6 2" xfId="1637" xr:uid="{00000000-0005-0000-0000-00006D040000}"/>
    <cellStyle name="Normal 4 3 2 6 3" xfId="1638" xr:uid="{00000000-0005-0000-0000-00006E040000}"/>
    <cellStyle name="Normal 4 3 2 7" xfId="1639" xr:uid="{00000000-0005-0000-0000-00006F040000}"/>
    <cellStyle name="Normal 4 3 2 8" xfId="1640" xr:uid="{00000000-0005-0000-0000-000070040000}"/>
    <cellStyle name="Normal 4 3 3" xfId="1641" xr:uid="{00000000-0005-0000-0000-000071040000}"/>
    <cellStyle name="Normal 4 3 3 2" xfId="1642" xr:uid="{00000000-0005-0000-0000-000072040000}"/>
    <cellStyle name="Normal 4 3 4" xfId="1643" xr:uid="{00000000-0005-0000-0000-000073040000}"/>
    <cellStyle name="Normal 4 3 4 2" xfId="1644" xr:uid="{00000000-0005-0000-0000-000074040000}"/>
    <cellStyle name="Normal 4 3 4 2 2" xfId="1645" xr:uid="{00000000-0005-0000-0000-000075040000}"/>
    <cellStyle name="Normal 4 3 4 2 2 2" xfId="1646" xr:uid="{00000000-0005-0000-0000-000076040000}"/>
    <cellStyle name="Normal 4 3 4 2 2 3" xfId="1647" xr:uid="{00000000-0005-0000-0000-000077040000}"/>
    <cellStyle name="Normal 4 3 4 2 3" xfId="1648" xr:uid="{00000000-0005-0000-0000-000078040000}"/>
    <cellStyle name="Normal 4 3 4 2 3 2" xfId="1649" xr:uid="{00000000-0005-0000-0000-000079040000}"/>
    <cellStyle name="Normal 4 3 4 2 3 3" xfId="1650" xr:uid="{00000000-0005-0000-0000-00007A040000}"/>
    <cellStyle name="Normal 4 3 4 2 4" xfId="1651" xr:uid="{00000000-0005-0000-0000-00007B040000}"/>
    <cellStyle name="Normal 4 3 4 2 5" xfId="1652" xr:uid="{00000000-0005-0000-0000-00007C040000}"/>
    <cellStyle name="Normal 4 3 4 3" xfId="1653" xr:uid="{00000000-0005-0000-0000-00007D040000}"/>
    <cellStyle name="Normal 4 3 4 3 2" xfId="1654" xr:uid="{00000000-0005-0000-0000-00007E040000}"/>
    <cellStyle name="Normal 4 3 4 3 2 2" xfId="1655" xr:uid="{00000000-0005-0000-0000-00007F040000}"/>
    <cellStyle name="Normal 4 3 4 3 2 3" xfId="1656" xr:uid="{00000000-0005-0000-0000-000080040000}"/>
    <cellStyle name="Normal 4 3 4 3 3" xfId="1657" xr:uid="{00000000-0005-0000-0000-000081040000}"/>
    <cellStyle name="Normal 4 3 4 3 3 2" xfId="1658" xr:uid="{00000000-0005-0000-0000-000082040000}"/>
    <cellStyle name="Normal 4 3 4 3 3 3" xfId="1659" xr:uid="{00000000-0005-0000-0000-000083040000}"/>
    <cellStyle name="Normal 4 3 4 3 4" xfId="1660" xr:uid="{00000000-0005-0000-0000-000084040000}"/>
    <cellStyle name="Normal 4 3 4 3 5" xfId="1661" xr:uid="{00000000-0005-0000-0000-000085040000}"/>
    <cellStyle name="Normal 4 3 4 4" xfId="1662" xr:uid="{00000000-0005-0000-0000-000086040000}"/>
    <cellStyle name="Normal 4 3 4 4 2" xfId="1663" xr:uid="{00000000-0005-0000-0000-000087040000}"/>
    <cellStyle name="Normal 4 3 4 4 2 2" xfId="1664" xr:uid="{00000000-0005-0000-0000-000088040000}"/>
    <cellStyle name="Normal 4 3 4 4 2 3" xfId="1665" xr:uid="{00000000-0005-0000-0000-000089040000}"/>
    <cellStyle name="Normal 4 3 4 4 3" xfId="1666" xr:uid="{00000000-0005-0000-0000-00008A040000}"/>
    <cellStyle name="Normal 4 3 4 4 4" xfId="1667" xr:uid="{00000000-0005-0000-0000-00008B040000}"/>
    <cellStyle name="Normal 4 3 4 5" xfId="1668" xr:uid="{00000000-0005-0000-0000-00008C040000}"/>
    <cellStyle name="Normal 4 3 4 5 2" xfId="1669" xr:uid="{00000000-0005-0000-0000-00008D040000}"/>
    <cellStyle name="Normal 4 3 4 5 3" xfId="1670" xr:uid="{00000000-0005-0000-0000-00008E040000}"/>
    <cellStyle name="Normal 4 3 4 6" xfId="1671" xr:uid="{00000000-0005-0000-0000-00008F040000}"/>
    <cellStyle name="Normal 4 3 4 7" xfId="1672" xr:uid="{00000000-0005-0000-0000-000090040000}"/>
    <cellStyle name="Normal 4 3 5" xfId="1673" xr:uid="{00000000-0005-0000-0000-000091040000}"/>
    <cellStyle name="Normal 4 3 5 2" xfId="1674" xr:uid="{00000000-0005-0000-0000-000092040000}"/>
    <cellStyle name="Normal 4 3 5 2 2" xfId="1675" xr:uid="{00000000-0005-0000-0000-000093040000}"/>
    <cellStyle name="Normal 4 3 5 2 2 2" xfId="1676" xr:uid="{00000000-0005-0000-0000-000094040000}"/>
    <cellStyle name="Normal 4 3 5 2 2 3" xfId="1677" xr:uid="{00000000-0005-0000-0000-000095040000}"/>
    <cellStyle name="Normal 4 3 5 2 3" xfId="1678" xr:uid="{00000000-0005-0000-0000-000096040000}"/>
    <cellStyle name="Normal 4 3 5 2 3 2" xfId="1679" xr:uid="{00000000-0005-0000-0000-000097040000}"/>
    <cellStyle name="Normal 4 3 5 2 3 3" xfId="1680" xr:uid="{00000000-0005-0000-0000-000098040000}"/>
    <cellStyle name="Normal 4 3 5 2 4" xfId="1681" xr:uid="{00000000-0005-0000-0000-000099040000}"/>
    <cellStyle name="Normal 4 3 5 2 5" xfId="1682" xr:uid="{00000000-0005-0000-0000-00009A040000}"/>
    <cellStyle name="Normal 4 3 5 3" xfId="1683" xr:uid="{00000000-0005-0000-0000-00009B040000}"/>
    <cellStyle name="Normal 4 3 5 3 2" xfId="1684" xr:uid="{00000000-0005-0000-0000-00009C040000}"/>
    <cellStyle name="Normal 4 3 5 3 2 2" xfId="1685" xr:uid="{00000000-0005-0000-0000-00009D040000}"/>
    <cellStyle name="Normal 4 3 5 3 2 3" xfId="1686" xr:uid="{00000000-0005-0000-0000-00009E040000}"/>
    <cellStyle name="Normal 4 3 5 3 3" xfId="1687" xr:uid="{00000000-0005-0000-0000-00009F040000}"/>
    <cellStyle name="Normal 4 3 5 3 4" xfId="1688" xr:uid="{00000000-0005-0000-0000-0000A0040000}"/>
    <cellStyle name="Normal 4 3 5 4" xfId="1689" xr:uid="{00000000-0005-0000-0000-0000A1040000}"/>
    <cellStyle name="Normal 4 3 5 4 2" xfId="1690" xr:uid="{00000000-0005-0000-0000-0000A2040000}"/>
    <cellStyle name="Normal 4 3 5 4 3" xfId="1691" xr:uid="{00000000-0005-0000-0000-0000A3040000}"/>
    <cellStyle name="Normal 4 3 5 5" xfId="1692" xr:uid="{00000000-0005-0000-0000-0000A4040000}"/>
    <cellStyle name="Normal 4 3 5 6" xfId="1693" xr:uid="{00000000-0005-0000-0000-0000A5040000}"/>
    <cellStyle name="Normal 4 3 6" xfId="1694" xr:uid="{00000000-0005-0000-0000-0000A6040000}"/>
    <cellStyle name="Normal 4 3 6 2" xfId="1695" xr:uid="{00000000-0005-0000-0000-0000A7040000}"/>
    <cellStyle name="Normal 4 3 6 2 2" xfId="1696" xr:uid="{00000000-0005-0000-0000-0000A8040000}"/>
    <cellStyle name="Normal 4 3 6 2 3" xfId="1697" xr:uid="{00000000-0005-0000-0000-0000A9040000}"/>
    <cellStyle name="Normal 4 3 6 3" xfId="1698" xr:uid="{00000000-0005-0000-0000-0000AA040000}"/>
    <cellStyle name="Normal 4 3 6 3 2" xfId="1699" xr:uid="{00000000-0005-0000-0000-0000AB040000}"/>
    <cellStyle name="Normal 4 3 6 3 3" xfId="1700" xr:uid="{00000000-0005-0000-0000-0000AC040000}"/>
    <cellStyle name="Normal 4 3 6 4" xfId="1701" xr:uid="{00000000-0005-0000-0000-0000AD040000}"/>
    <cellStyle name="Normal 4 3 6 5" xfId="1702" xr:uid="{00000000-0005-0000-0000-0000AE040000}"/>
    <cellStyle name="Normal 4 3 7" xfId="1703" xr:uid="{00000000-0005-0000-0000-0000AF040000}"/>
    <cellStyle name="Normal 4 3 7 2" xfId="1704" xr:uid="{00000000-0005-0000-0000-0000B0040000}"/>
    <cellStyle name="Normal 4 3 7 2 2" xfId="1705" xr:uid="{00000000-0005-0000-0000-0000B1040000}"/>
    <cellStyle name="Normal 4 3 7 2 3" xfId="1706" xr:uid="{00000000-0005-0000-0000-0000B2040000}"/>
    <cellStyle name="Normal 4 3 7 3" xfId="1707" xr:uid="{00000000-0005-0000-0000-0000B3040000}"/>
    <cellStyle name="Normal 4 3 7 4" xfId="1708" xr:uid="{00000000-0005-0000-0000-0000B4040000}"/>
    <cellStyle name="Normal 4 3 8" xfId="1709" xr:uid="{00000000-0005-0000-0000-0000B5040000}"/>
    <cellStyle name="Normal 4 3 8 2" xfId="1710" xr:uid="{00000000-0005-0000-0000-0000B6040000}"/>
    <cellStyle name="Normal 4 3 8 3" xfId="1711" xr:uid="{00000000-0005-0000-0000-0000B7040000}"/>
    <cellStyle name="Normal 4 3 9" xfId="1712" xr:uid="{00000000-0005-0000-0000-0000B8040000}"/>
    <cellStyle name="Normal 4 4" xfId="840" xr:uid="{00000000-0005-0000-0000-0000B9040000}"/>
    <cellStyle name="Normal 4 4 2" xfId="841" xr:uid="{00000000-0005-0000-0000-0000BA040000}"/>
    <cellStyle name="Normal 4 4 2 2" xfId="842" xr:uid="{00000000-0005-0000-0000-0000BB040000}"/>
    <cellStyle name="Normal 4 4 2 2 2" xfId="1713" xr:uid="{00000000-0005-0000-0000-0000BC040000}"/>
    <cellStyle name="Normal 4 4 2 2 2 2" xfId="1714" xr:uid="{00000000-0005-0000-0000-0000BD040000}"/>
    <cellStyle name="Normal 4 4 2 2 2 3" xfId="1715" xr:uid="{00000000-0005-0000-0000-0000BE040000}"/>
    <cellStyle name="Normal 4 4 2 2 3" xfId="1716" xr:uid="{00000000-0005-0000-0000-0000BF040000}"/>
    <cellStyle name="Normal 4 4 2 2 3 2" xfId="1717" xr:uid="{00000000-0005-0000-0000-0000C0040000}"/>
    <cellStyle name="Normal 4 4 2 2 3 3" xfId="1718" xr:uid="{00000000-0005-0000-0000-0000C1040000}"/>
    <cellStyle name="Normal 4 4 2 2 4" xfId="1719" xr:uid="{00000000-0005-0000-0000-0000C2040000}"/>
    <cellStyle name="Normal 4 4 2 2 5" xfId="1720" xr:uid="{00000000-0005-0000-0000-0000C3040000}"/>
    <cellStyle name="Normal 4 4 2 3" xfId="1721" xr:uid="{00000000-0005-0000-0000-0000C4040000}"/>
    <cellStyle name="Normal 4 4 2 3 2" xfId="1722" xr:uid="{00000000-0005-0000-0000-0000C5040000}"/>
    <cellStyle name="Normal 4 4 2 3 2 2" xfId="1723" xr:uid="{00000000-0005-0000-0000-0000C6040000}"/>
    <cellStyle name="Normal 4 4 2 3 2 3" xfId="1724" xr:uid="{00000000-0005-0000-0000-0000C7040000}"/>
    <cellStyle name="Normal 4 4 2 3 3" xfId="1725" xr:uid="{00000000-0005-0000-0000-0000C8040000}"/>
    <cellStyle name="Normal 4 4 2 3 3 2" xfId="1726" xr:uid="{00000000-0005-0000-0000-0000C9040000}"/>
    <cellStyle name="Normal 4 4 2 3 3 3" xfId="1727" xr:uid="{00000000-0005-0000-0000-0000CA040000}"/>
    <cellStyle name="Normal 4 4 2 3 4" xfId="1728" xr:uid="{00000000-0005-0000-0000-0000CB040000}"/>
    <cellStyle name="Normal 4 4 2 3 5" xfId="1729" xr:uid="{00000000-0005-0000-0000-0000CC040000}"/>
    <cellStyle name="Normal 4 4 2 4" xfId="1730" xr:uid="{00000000-0005-0000-0000-0000CD040000}"/>
    <cellStyle name="Normal 4 4 2 4 2" xfId="1731" xr:uid="{00000000-0005-0000-0000-0000CE040000}"/>
    <cellStyle name="Normal 4 4 2 4 2 2" xfId="1732" xr:uid="{00000000-0005-0000-0000-0000CF040000}"/>
    <cellStyle name="Normal 4 4 2 4 2 3" xfId="1733" xr:uid="{00000000-0005-0000-0000-0000D0040000}"/>
    <cellStyle name="Normal 4 4 2 4 3" xfId="1734" xr:uid="{00000000-0005-0000-0000-0000D1040000}"/>
    <cellStyle name="Normal 4 4 2 4 4" xfId="1735" xr:uid="{00000000-0005-0000-0000-0000D2040000}"/>
    <cellStyle name="Normal 4 4 2 5" xfId="1736" xr:uid="{00000000-0005-0000-0000-0000D3040000}"/>
    <cellStyle name="Normal 4 4 2 5 2" xfId="1737" xr:uid="{00000000-0005-0000-0000-0000D4040000}"/>
    <cellStyle name="Normal 4 4 2 5 3" xfId="1738" xr:uid="{00000000-0005-0000-0000-0000D5040000}"/>
    <cellStyle name="Normal 4 4 2 6" xfId="1739" xr:uid="{00000000-0005-0000-0000-0000D6040000}"/>
    <cellStyle name="Normal 4 4 2 7" xfId="1740" xr:uid="{00000000-0005-0000-0000-0000D7040000}"/>
    <cellStyle name="Normal 4 4 3" xfId="843" xr:uid="{00000000-0005-0000-0000-0000D8040000}"/>
    <cellStyle name="Normal 4 4 3 2" xfId="844" xr:uid="{00000000-0005-0000-0000-0000D9040000}"/>
    <cellStyle name="Normal 4 4 3 2 2" xfId="1741" xr:uid="{00000000-0005-0000-0000-0000DA040000}"/>
    <cellStyle name="Normal 4 4 3 2 2 2" xfId="1742" xr:uid="{00000000-0005-0000-0000-0000DB040000}"/>
    <cellStyle name="Normal 4 4 3 2 2 3" xfId="1743" xr:uid="{00000000-0005-0000-0000-0000DC040000}"/>
    <cellStyle name="Normal 4 4 3 2 3" xfId="1744" xr:uid="{00000000-0005-0000-0000-0000DD040000}"/>
    <cellStyle name="Normal 4 4 3 2 3 2" xfId="1745" xr:uid="{00000000-0005-0000-0000-0000DE040000}"/>
    <cellStyle name="Normal 4 4 3 2 3 3" xfId="1746" xr:uid="{00000000-0005-0000-0000-0000DF040000}"/>
    <cellStyle name="Normal 4 4 3 2 4" xfId="1747" xr:uid="{00000000-0005-0000-0000-0000E0040000}"/>
    <cellStyle name="Normal 4 4 3 2 5" xfId="1748" xr:uid="{00000000-0005-0000-0000-0000E1040000}"/>
    <cellStyle name="Normal 4 4 3 3" xfId="1749" xr:uid="{00000000-0005-0000-0000-0000E2040000}"/>
    <cellStyle name="Normal 4 4 3 3 2" xfId="1750" xr:uid="{00000000-0005-0000-0000-0000E3040000}"/>
    <cellStyle name="Normal 4 4 3 3 2 2" xfId="1751" xr:uid="{00000000-0005-0000-0000-0000E4040000}"/>
    <cellStyle name="Normal 4 4 3 3 2 3" xfId="1752" xr:uid="{00000000-0005-0000-0000-0000E5040000}"/>
    <cellStyle name="Normal 4 4 3 3 3" xfId="1753" xr:uid="{00000000-0005-0000-0000-0000E6040000}"/>
    <cellStyle name="Normal 4 4 3 3 4" xfId="1754" xr:uid="{00000000-0005-0000-0000-0000E7040000}"/>
    <cellStyle name="Normal 4 4 3 4" xfId="1755" xr:uid="{00000000-0005-0000-0000-0000E8040000}"/>
    <cellStyle name="Normal 4 4 3 4 2" xfId="1756" xr:uid="{00000000-0005-0000-0000-0000E9040000}"/>
    <cellStyle name="Normal 4 4 3 4 3" xfId="1757" xr:uid="{00000000-0005-0000-0000-0000EA040000}"/>
    <cellStyle name="Normal 4 4 3 5" xfId="1758" xr:uid="{00000000-0005-0000-0000-0000EB040000}"/>
    <cellStyle name="Normal 4 4 3 6" xfId="1759" xr:uid="{00000000-0005-0000-0000-0000EC040000}"/>
    <cellStyle name="Normal 4 4 4" xfId="845" xr:uid="{00000000-0005-0000-0000-0000ED040000}"/>
    <cellStyle name="Normal 4 4 4 2" xfId="1760" xr:uid="{00000000-0005-0000-0000-0000EE040000}"/>
    <cellStyle name="Normal 4 4 4 2 2" xfId="1761" xr:uid="{00000000-0005-0000-0000-0000EF040000}"/>
    <cellStyle name="Normal 4 4 4 2 3" xfId="1762" xr:uid="{00000000-0005-0000-0000-0000F0040000}"/>
    <cellStyle name="Normal 4 4 4 3" xfId="1763" xr:uid="{00000000-0005-0000-0000-0000F1040000}"/>
    <cellStyle name="Normal 4 4 4 3 2" xfId="1764" xr:uid="{00000000-0005-0000-0000-0000F2040000}"/>
    <cellStyle name="Normal 4 4 4 3 3" xfId="1765" xr:uid="{00000000-0005-0000-0000-0000F3040000}"/>
    <cellStyle name="Normal 4 4 4 4" xfId="1766" xr:uid="{00000000-0005-0000-0000-0000F4040000}"/>
    <cellStyle name="Normal 4 4 4 5" xfId="1767" xr:uid="{00000000-0005-0000-0000-0000F5040000}"/>
    <cellStyle name="Normal 4 4 5" xfId="1768" xr:uid="{00000000-0005-0000-0000-0000F6040000}"/>
    <cellStyle name="Normal 4 4 5 2" xfId="1769" xr:uid="{00000000-0005-0000-0000-0000F7040000}"/>
    <cellStyle name="Normal 4 4 5 2 2" xfId="1770" xr:uid="{00000000-0005-0000-0000-0000F8040000}"/>
    <cellStyle name="Normal 4 4 5 2 3" xfId="1771" xr:uid="{00000000-0005-0000-0000-0000F9040000}"/>
    <cellStyle name="Normal 4 4 5 3" xfId="1772" xr:uid="{00000000-0005-0000-0000-0000FA040000}"/>
    <cellStyle name="Normal 4 4 5 4" xfId="1773" xr:uid="{00000000-0005-0000-0000-0000FB040000}"/>
    <cellStyle name="Normal 4 4 6" xfId="1774" xr:uid="{00000000-0005-0000-0000-0000FC040000}"/>
    <cellStyle name="Normal 4 4 6 2" xfId="1775" xr:uid="{00000000-0005-0000-0000-0000FD040000}"/>
    <cellStyle name="Normal 4 4 6 3" xfId="1776" xr:uid="{00000000-0005-0000-0000-0000FE040000}"/>
    <cellStyle name="Normal 4 4 7" xfId="1777" xr:uid="{00000000-0005-0000-0000-0000FF040000}"/>
    <cellStyle name="Normal 4 4 8" xfId="1778" xr:uid="{00000000-0005-0000-0000-000000050000}"/>
    <cellStyle name="Normal 4 5" xfId="846" xr:uid="{00000000-0005-0000-0000-000001050000}"/>
    <cellStyle name="Normal 4 5 2" xfId="847" xr:uid="{00000000-0005-0000-0000-000002050000}"/>
    <cellStyle name="Normal 4 5 2 2" xfId="848" xr:uid="{00000000-0005-0000-0000-000003050000}"/>
    <cellStyle name="Normal 4 5 2 2 2" xfId="1779" xr:uid="{00000000-0005-0000-0000-000004050000}"/>
    <cellStyle name="Normal 4 5 2 2 2 2" xfId="1780" xr:uid="{00000000-0005-0000-0000-000005050000}"/>
    <cellStyle name="Normal 4 5 2 2 2 2 2" xfId="1781" xr:uid="{00000000-0005-0000-0000-000006050000}"/>
    <cellStyle name="Normal 4 5 2 2 2 2 3" xfId="1782" xr:uid="{00000000-0005-0000-0000-000007050000}"/>
    <cellStyle name="Normal 4 5 2 2 2 3" xfId="1783" xr:uid="{00000000-0005-0000-0000-000008050000}"/>
    <cellStyle name="Normal 4 5 2 2 2 3 2" xfId="1784" xr:uid="{00000000-0005-0000-0000-000009050000}"/>
    <cellStyle name="Normal 4 5 2 2 2 3 3" xfId="1785" xr:uid="{00000000-0005-0000-0000-00000A050000}"/>
    <cellStyle name="Normal 4 5 2 2 2 4" xfId="1786" xr:uid="{00000000-0005-0000-0000-00000B050000}"/>
    <cellStyle name="Normal 4 5 2 2 2 5" xfId="1787" xr:uid="{00000000-0005-0000-0000-00000C050000}"/>
    <cellStyle name="Normal 4 5 2 2 3" xfId="1788" xr:uid="{00000000-0005-0000-0000-00000D050000}"/>
    <cellStyle name="Normal 4 5 2 2 3 2" xfId="1789" xr:uid="{00000000-0005-0000-0000-00000E050000}"/>
    <cellStyle name="Normal 4 5 2 2 3 2 2" xfId="1790" xr:uid="{00000000-0005-0000-0000-00000F050000}"/>
    <cellStyle name="Normal 4 5 2 2 3 2 3" xfId="1791" xr:uid="{00000000-0005-0000-0000-000010050000}"/>
    <cellStyle name="Normal 4 5 2 2 3 3" xfId="1792" xr:uid="{00000000-0005-0000-0000-000011050000}"/>
    <cellStyle name="Normal 4 5 2 2 3 4" xfId="1793" xr:uid="{00000000-0005-0000-0000-000012050000}"/>
    <cellStyle name="Normal 4 5 2 2 4" xfId="1794" xr:uid="{00000000-0005-0000-0000-000013050000}"/>
    <cellStyle name="Normal 4 5 2 2 4 2" xfId="1795" xr:uid="{00000000-0005-0000-0000-000014050000}"/>
    <cellStyle name="Normal 4 5 2 2 4 3" xfId="1796" xr:uid="{00000000-0005-0000-0000-000015050000}"/>
    <cellStyle name="Normal 4 5 2 2 5" xfId="1797" xr:uid="{00000000-0005-0000-0000-000016050000}"/>
    <cellStyle name="Normal 4 5 2 2 6" xfId="1798" xr:uid="{00000000-0005-0000-0000-000017050000}"/>
    <cellStyle name="Normal 4 5 2 3" xfId="1799" xr:uid="{00000000-0005-0000-0000-000018050000}"/>
    <cellStyle name="Normal 4 5 2 3 2" xfId="1800" xr:uid="{00000000-0005-0000-0000-000019050000}"/>
    <cellStyle name="Normal 4 5 2 3 2 2" xfId="1801" xr:uid="{00000000-0005-0000-0000-00001A050000}"/>
    <cellStyle name="Normal 4 5 2 3 2 3" xfId="1802" xr:uid="{00000000-0005-0000-0000-00001B050000}"/>
    <cellStyle name="Normal 4 5 2 3 3" xfId="1803" xr:uid="{00000000-0005-0000-0000-00001C050000}"/>
    <cellStyle name="Normal 4 5 2 3 3 2" xfId="1804" xr:uid="{00000000-0005-0000-0000-00001D050000}"/>
    <cellStyle name="Normal 4 5 2 3 3 3" xfId="1805" xr:uid="{00000000-0005-0000-0000-00001E050000}"/>
    <cellStyle name="Normal 4 5 2 3 4" xfId="1806" xr:uid="{00000000-0005-0000-0000-00001F050000}"/>
    <cellStyle name="Normal 4 5 2 3 5" xfId="1807" xr:uid="{00000000-0005-0000-0000-000020050000}"/>
    <cellStyle name="Normal 4 5 2 4" xfId="1808" xr:uid="{00000000-0005-0000-0000-000021050000}"/>
    <cellStyle name="Normal 4 5 2 4 2" xfId="1809" xr:uid="{00000000-0005-0000-0000-000022050000}"/>
    <cellStyle name="Normal 4 5 2 4 2 2" xfId="1810" xr:uid="{00000000-0005-0000-0000-000023050000}"/>
    <cellStyle name="Normal 4 5 2 4 2 3" xfId="1811" xr:uid="{00000000-0005-0000-0000-000024050000}"/>
    <cellStyle name="Normal 4 5 2 4 3" xfId="1812" xr:uid="{00000000-0005-0000-0000-000025050000}"/>
    <cellStyle name="Normal 4 5 2 4 4" xfId="1813" xr:uid="{00000000-0005-0000-0000-000026050000}"/>
    <cellStyle name="Normal 4 5 2 5" xfId="1814" xr:uid="{00000000-0005-0000-0000-000027050000}"/>
    <cellStyle name="Normal 4 5 2 5 2" xfId="1815" xr:uid="{00000000-0005-0000-0000-000028050000}"/>
    <cellStyle name="Normal 4 5 2 5 3" xfId="1816" xr:uid="{00000000-0005-0000-0000-000029050000}"/>
    <cellStyle name="Normal 4 5 2 6" xfId="1817" xr:uid="{00000000-0005-0000-0000-00002A050000}"/>
    <cellStyle name="Normal 4 5 2 7" xfId="1818" xr:uid="{00000000-0005-0000-0000-00002B050000}"/>
    <cellStyle name="Normal 4 5 3" xfId="849" xr:uid="{00000000-0005-0000-0000-00002C050000}"/>
    <cellStyle name="Normal 4 5 3 2" xfId="850" xr:uid="{00000000-0005-0000-0000-00002D050000}"/>
    <cellStyle name="Normal 4 5 4" xfId="851" xr:uid="{00000000-0005-0000-0000-00002E050000}"/>
    <cellStyle name="Normal 4 5 4 2" xfId="1819" xr:uid="{00000000-0005-0000-0000-00002F050000}"/>
    <cellStyle name="Normal 4 5 4 2 2" xfId="1820" xr:uid="{00000000-0005-0000-0000-000030050000}"/>
    <cellStyle name="Normal 4 5 4 2 2 2" xfId="1821" xr:uid="{00000000-0005-0000-0000-000031050000}"/>
    <cellStyle name="Normal 4 5 4 2 2 3" xfId="1822" xr:uid="{00000000-0005-0000-0000-000032050000}"/>
    <cellStyle name="Normal 4 5 4 2 3" xfId="1823" xr:uid="{00000000-0005-0000-0000-000033050000}"/>
    <cellStyle name="Normal 4 5 4 2 3 2" xfId="1824" xr:uid="{00000000-0005-0000-0000-000034050000}"/>
    <cellStyle name="Normal 4 5 4 2 3 3" xfId="1825" xr:uid="{00000000-0005-0000-0000-000035050000}"/>
    <cellStyle name="Normal 4 5 4 2 4" xfId="1826" xr:uid="{00000000-0005-0000-0000-000036050000}"/>
    <cellStyle name="Normal 4 5 4 2 5" xfId="1827" xr:uid="{00000000-0005-0000-0000-000037050000}"/>
    <cellStyle name="Normal 4 5 4 3" xfId="1828" xr:uid="{00000000-0005-0000-0000-000038050000}"/>
    <cellStyle name="Normal 4 5 4 3 2" xfId="1829" xr:uid="{00000000-0005-0000-0000-000039050000}"/>
    <cellStyle name="Normal 4 5 4 3 2 2" xfId="1830" xr:uid="{00000000-0005-0000-0000-00003A050000}"/>
    <cellStyle name="Normal 4 5 4 3 2 3" xfId="1831" xr:uid="{00000000-0005-0000-0000-00003B050000}"/>
    <cellStyle name="Normal 4 5 4 3 3" xfId="1832" xr:uid="{00000000-0005-0000-0000-00003C050000}"/>
    <cellStyle name="Normal 4 5 4 3 4" xfId="1833" xr:uid="{00000000-0005-0000-0000-00003D050000}"/>
    <cellStyle name="Normal 4 5 4 4" xfId="1834" xr:uid="{00000000-0005-0000-0000-00003E050000}"/>
    <cellStyle name="Normal 4 5 4 4 2" xfId="1835" xr:uid="{00000000-0005-0000-0000-00003F050000}"/>
    <cellStyle name="Normal 4 5 4 4 3" xfId="1836" xr:uid="{00000000-0005-0000-0000-000040050000}"/>
    <cellStyle name="Normal 4 5 4 5" xfId="1837" xr:uid="{00000000-0005-0000-0000-000041050000}"/>
    <cellStyle name="Normal 4 5 4 6" xfId="1838" xr:uid="{00000000-0005-0000-0000-000042050000}"/>
    <cellStyle name="Normal 4 5 5" xfId="1839" xr:uid="{00000000-0005-0000-0000-000043050000}"/>
    <cellStyle name="Normal 4 5 5 2" xfId="1840" xr:uid="{00000000-0005-0000-0000-000044050000}"/>
    <cellStyle name="Normal 4 5 5 2 2" xfId="1841" xr:uid="{00000000-0005-0000-0000-000045050000}"/>
    <cellStyle name="Normal 4 5 5 2 3" xfId="1842" xr:uid="{00000000-0005-0000-0000-000046050000}"/>
    <cellStyle name="Normal 4 5 5 3" xfId="1843" xr:uid="{00000000-0005-0000-0000-000047050000}"/>
    <cellStyle name="Normal 4 5 5 4" xfId="1844" xr:uid="{00000000-0005-0000-0000-000048050000}"/>
    <cellStyle name="Normal 4 5 6" xfId="1845" xr:uid="{00000000-0005-0000-0000-000049050000}"/>
    <cellStyle name="Normal 4 5 7" xfId="1846" xr:uid="{00000000-0005-0000-0000-00004A050000}"/>
    <cellStyle name="Normal 4 6" xfId="852" xr:uid="{00000000-0005-0000-0000-00004B050000}"/>
    <cellStyle name="Normal 4 6 2" xfId="853" xr:uid="{00000000-0005-0000-0000-00004C050000}"/>
    <cellStyle name="Normal 4 6 2 2" xfId="854" xr:uid="{00000000-0005-0000-0000-00004D050000}"/>
    <cellStyle name="Normal 4 6 3" xfId="855" xr:uid="{00000000-0005-0000-0000-00004E050000}"/>
    <cellStyle name="Normal 4 6 3 2" xfId="856" xr:uid="{00000000-0005-0000-0000-00004F050000}"/>
    <cellStyle name="Normal 4 6 4" xfId="857" xr:uid="{00000000-0005-0000-0000-000050050000}"/>
    <cellStyle name="Normal 4 7" xfId="858" xr:uid="{00000000-0005-0000-0000-000051050000}"/>
    <cellStyle name="Normal 4 7 2" xfId="859" xr:uid="{00000000-0005-0000-0000-000052050000}"/>
    <cellStyle name="Normal 4 7 2 2" xfId="860" xr:uid="{00000000-0005-0000-0000-000053050000}"/>
    <cellStyle name="Normal 4 7 3" xfId="861" xr:uid="{00000000-0005-0000-0000-000054050000}"/>
    <cellStyle name="Normal 4 7 3 2" xfId="862" xr:uid="{00000000-0005-0000-0000-000055050000}"/>
    <cellStyle name="Normal 4 7 4" xfId="863" xr:uid="{00000000-0005-0000-0000-000056050000}"/>
    <cellStyle name="Normal 4 8" xfId="864" xr:uid="{00000000-0005-0000-0000-000057050000}"/>
    <cellStyle name="Normal 4 8 2" xfId="865" xr:uid="{00000000-0005-0000-0000-000058050000}"/>
    <cellStyle name="Normal 4 8 2 2" xfId="866" xr:uid="{00000000-0005-0000-0000-000059050000}"/>
    <cellStyle name="Normal 4 8 2 2 2" xfId="1847" xr:uid="{00000000-0005-0000-0000-00005A050000}"/>
    <cellStyle name="Normal 4 8 2 2 3" xfId="1848" xr:uid="{00000000-0005-0000-0000-00005B050000}"/>
    <cellStyle name="Normal 4 8 2 3" xfId="1849" xr:uid="{00000000-0005-0000-0000-00005C050000}"/>
    <cellStyle name="Normal 4 8 2 3 2" xfId="1850" xr:uid="{00000000-0005-0000-0000-00005D050000}"/>
    <cellStyle name="Normal 4 8 2 3 3" xfId="1851" xr:uid="{00000000-0005-0000-0000-00005E050000}"/>
    <cellStyle name="Normal 4 8 2 4" xfId="1852" xr:uid="{00000000-0005-0000-0000-00005F050000}"/>
    <cellStyle name="Normal 4 8 2 5" xfId="1853" xr:uid="{00000000-0005-0000-0000-000060050000}"/>
    <cellStyle name="Normal 4 8 3" xfId="867" xr:uid="{00000000-0005-0000-0000-000061050000}"/>
    <cellStyle name="Normal 4 8 3 2" xfId="868" xr:uid="{00000000-0005-0000-0000-000062050000}"/>
    <cellStyle name="Normal 4 8 3 2 2" xfId="1854" xr:uid="{00000000-0005-0000-0000-000063050000}"/>
    <cellStyle name="Normal 4 8 3 2 3" xfId="1855" xr:uid="{00000000-0005-0000-0000-000064050000}"/>
    <cellStyle name="Normal 4 8 3 3" xfId="1856" xr:uid="{00000000-0005-0000-0000-000065050000}"/>
    <cellStyle name="Normal 4 8 3 3 2" xfId="1857" xr:uid="{00000000-0005-0000-0000-000066050000}"/>
    <cellStyle name="Normal 4 8 3 3 3" xfId="1858" xr:uid="{00000000-0005-0000-0000-000067050000}"/>
    <cellStyle name="Normal 4 8 3 4" xfId="1859" xr:uid="{00000000-0005-0000-0000-000068050000}"/>
    <cellStyle name="Normal 4 8 3 5" xfId="1860" xr:uid="{00000000-0005-0000-0000-000069050000}"/>
    <cellStyle name="Normal 4 8 4" xfId="869" xr:uid="{00000000-0005-0000-0000-00006A050000}"/>
    <cellStyle name="Normal 4 8 4 2" xfId="1861" xr:uid="{00000000-0005-0000-0000-00006B050000}"/>
    <cellStyle name="Normal 4 8 4 2 2" xfId="1862" xr:uid="{00000000-0005-0000-0000-00006C050000}"/>
    <cellStyle name="Normal 4 8 4 2 3" xfId="1863" xr:uid="{00000000-0005-0000-0000-00006D050000}"/>
    <cellStyle name="Normal 4 8 4 3" xfId="1864" xr:uid="{00000000-0005-0000-0000-00006E050000}"/>
    <cellStyle name="Normal 4 8 4 4" xfId="1865" xr:uid="{00000000-0005-0000-0000-00006F050000}"/>
    <cellStyle name="Normal 4 8 5" xfId="1866" xr:uid="{00000000-0005-0000-0000-000070050000}"/>
    <cellStyle name="Normal 4 8 5 2" xfId="1867" xr:uid="{00000000-0005-0000-0000-000071050000}"/>
    <cellStyle name="Normal 4 8 5 3" xfId="1868" xr:uid="{00000000-0005-0000-0000-000072050000}"/>
    <cellStyle name="Normal 4 8 6" xfId="1869" xr:uid="{00000000-0005-0000-0000-000073050000}"/>
    <cellStyle name="Normal 4 8 7" xfId="1870" xr:uid="{00000000-0005-0000-0000-000074050000}"/>
    <cellStyle name="Normal 4 9" xfId="870" xr:uid="{00000000-0005-0000-0000-000075050000}"/>
    <cellStyle name="Normal 4 9 2" xfId="871" xr:uid="{00000000-0005-0000-0000-000076050000}"/>
    <cellStyle name="Normal 4 9 2 2" xfId="1871" xr:uid="{00000000-0005-0000-0000-000077050000}"/>
    <cellStyle name="Normal 4 9 2 2 2" xfId="1872" xr:uid="{00000000-0005-0000-0000-000078050000}"/>
    <cellStyle name="Normal 4 9 2 2 3" xfId="1873" xr:uid="{00000000-0005-0000-0000-000079050000}"/>
    <cellStyle name="Normal 4 9 2 3" xfId="1874" xr:uid="{00000000-0005-0000-0000-00007A050000}"/>
    <cellStyle name="Normal 4 9 2 3 2" xfId="1875" xr:uid="{00000000-0005-0000-0000-00007B050000}"/>
    <cellStyle name="Normal 4 9 2 3 3" xfId="1876" xr:uid="{00000000-0005-0000-0000-00007C050000}"/>
    <cellStyle name="Normal 4 9 2 4" xfId="1877" xr:uid="{00000000-0005-0000-0000-00007D050000}"/>
    <cellStyle name="Normal 4 9 2 5" xfId="1878" xr:uid="{00000000-0005-0000-0000-00007E050000}"/>
    <cellStyle name="Normal 4 9 3" xfId="1879" xr:uid="{00000000-0005-0000-0000-00007F050000}"/>
    <cellStyle name="Normal 4 9 3 2" xfId="1880" xr:uid="{00000000-0005-0000-0000-000080050000}"/>
    <cellStyle name="Normal 4 9 3 2 2" xfId="1881" xr:uid="{00000000-0005-0000-0000-000081050000}"/>
    <cellStyle name="Normal 4 9 3 2 3" xfId="1882" xr:uid="{00000000-0005-0000-0000-000082050000}"/>
    <cellStyle name="Normal 4 9 3 3" xfId="1883" xr:uid="{00000000-0005-0000-0000-000083050000}"/>
    <cellStyle name="Normal 4 9 3 4" xfId="1884" xr:uid="{00000000-0005-0000-0000-000084050000}"/>
    <cellStyle name="Normal 4 9 4" xfId="1885" xr:uid="{00000000-0005-0000-0000-000085050000}"/>
    <cellStyle name="Normal 4 9 4 2" xfId="1886" xr:uid="{00000000-0005-0000-0000-000086050000}"/>
    <cellStyle name="Normal 4 9 4 3" xfId="1887" xr:uid="{00000000-0005-0000-0000-000087050000}"/>
    <cellStyle name="Normal 4 9 5" xfId="1888" xr:uid="{00000000-0005-0000-0000-000088050000}"/>
    <cellStyle name="Normal 4 9 6" xfId="1889" xr:uid="{00000000-0005-0000-0000-000089050000}"/>
    <cellStyle name="Normal 40" xfId="872" xr:uid="{00000000-0005-0000-0000-00008A050000}"/>
    <cellStyle name="Normal 41" xfId="873" xr:uid="{00000000-0005-0000-0000-00008B050000}"/>
    <cellStyle name="Normal 42" xfId="874" xr:uid="{00000000-0005-0000-0000-00008C050000}"/>
    <cellStyle name="Normal 43" xfId="875" xr:uid="{00000000-0005-0000-0000-00008D050000}"/>
    <cellStyle name="Normal 44" xfId="876" xr:uid="{00000000-0005-0000-0000-00008E050000}"/>
    <cellStyle name="Normal 45" xfId="877" xr:uid="{00000000-0005-0000-0000-00008F050000}"/>
    <cellStyle name="Normal 46" xfId="878" xr:uid="{00000000-0005-0000-0000-000090050000}"/>
    <cellStyle name="Normal 47" xfId="879" xr:uid="{00000000-0005-0000-0000-000091050000}"/>
    <cellStyle name="Normal 48" xfId="880" xr:uid="{00000000-0005-0000-0000-000092050000}"/>
    <cellStyle name="Normal 49" xfId="881" xr:uid="{00000000-0005-0000-0000-000093050000}"/>
    <cellStyle name="Normal 5" xfId="882" xr:uid="{00000000-0005-0000-0000-000094050000}"/>
    <cellStyle name="Normal 5 2" xfId="883" xr:uid="{00000000-0005-0000-0000-000095050000}"/>
    <cellStyle name="Normal 50" xfId="884" xr:uid="{00000000-0005-0000-0000-000096050000}"/>
    <cellStyle name="Normal 51" xfId="885" xr:uid="{00000000-0005-0000-0000-000097050000}"/>
    <cellStyle name="Normal 52" xfId="886" xr:uid="{00000000-0005-0000-0000-000098050000}"/>
    <cellStyle name="Normal 53" xfId="887" xr:uid="{00000000-0005-0000-0000-000099050000}"/>
    <cellStyle name="Normal 54" xfId="888" xr:uid="{00000000-0005-0000-0000-00009A050000}"/>
    <cellStyle name="Normal 55" xfId="889" xr:uid="{00000000-0005-0000-0000-00009B050000}"/>
    <cellStyle name="Normal 56" xfId="890" xr:uid="{00000000-0005-0000-0000-00009C050000}"/>
    <cellStyle name="Normal 57" xfId="2367" xr:uid="{00000000-0005-0000-0000-00009D050000}"/>
    <cellStyle name="Normal 57 2" xfId="2368" xr:uid="{00000000-0005-0000-0000-00009E050000}"/>
    <cellStyle name="Normal 6" xfId="891" xr:uid="{00000000-0005-0000-0000-00009F050000}"/>
    <cellStyle name="Normal 6 2" xfId="892" xr:uid="{00000000-0005-0000-0000-0000A0050000}"/>
    <cellStyle name="Normal 6 2 2" xfId="893" xr:uid="{00000000-0005-0000-0000-0000A1050000}"/>
    <cellStyle name="Normal 6 3" xfId="894" xr:uid="{00000000-0005-0000-0000-0000A2050000}"/>
    <cellStyle name="Normal 6 3 2" xfId="895" xr:uid="{00000000-0005-0000-0000-0000A3050000}"/>
    <cellStyle name="Normal 6 4" xfId="896" xr:uid="{00000000-0005-0000-0000-0000A4050000}"/>
    <cellStyle name="Normal 6 4 2" xfId="897" xr:uid="{00000000-0005-0000-0000-0000A5050000}"/>
    <cellStyle name="Normal 6 5" xfId="898" xr:uid="{00000000-0005-0000-0000-0000A6050000}"/>
    <cellStyle name="Normal 6 5 2" xfId="899" xr:uid="{00000000-0005-0000-0000-0000A7050000}"/>
    <cellStyle name="Normal 6 6" xfId="900" xr:uid="{00000000-0005-0000-0000-0000A8050000}"/>
    <cellStyle name="Normal 6_AECO-C" xfId="901" xr:uid="{00000000-0005-0000-0000-0000A9050000}"/>
    <cellStyle name="Normal 7" xfId="902" xr:uid="{00000000-0005-0000-0000-0000AA050000}"/>
    <cellStyle name="Normal 7 2" xfId="903" xr:uid="{00000000-0005-0000-0000-0000AB050000}"/>
    <cellStyle name="Normal 7 2 2" xfId="904" xr:uid="{00000000-0005-0000-0000-0000AC050000}"/>
    <cellStyle name="Normal 7 3" xfId="905" xr:uid="{00000000-0005-0000-0000-0000AD050000}"/>
    <cellStyle name="Normal 7 3 2" xfId="906" xr:uid="{00000000-0005-0000-0000-0000AE050000}"/>
    <cellStyle name="Normal 7 4" xfId="907" xr:uid="{00000000-0005-0000-0000-0000AF050000}"/>
    <cellStyle name="Normal 7 4 2" xfId="1890" xr:uid="{00000000-0005-0000-0000-0000B0050000}"/>
    <cellStyle name="Normal 7 5" xfId="1891" xr:uid="{00000000-0005-0000-0000-0000B1050000}"/>
    <cellStyle name="Normal 8" xfId="908" xr:uid="{00000000-0005-0000-0000-0000B2050000}"/>
    <cellStyle name="Normal 8 2" xfId="1286" xr:uid="{00000000-0005-0000-0000-0000B3050000}"/>
    <cellStyle name="Normal 8 2 2" xfId="1892" xr:uid="{00000000-0005-0000-0000-0000B4050000}"/>
    <cellStyle name="Normal 8 2 2 2" xfId="1893" xr:uid="{00000000-0005-0000-0000-0000B5050000}"/>
    <cellStyle name="Normal 8 2 2 2 2" xfId="1894" xr:uid="{00000000-0005-0000-0000-0000B6050000}"/>
    <cellStyle name="Normal 8 2 2 2 2 2" xfId="1895" xr:uid="{00000000-0005-0000-0000-0000B7050000}"/>
    <cellStyle name="Normal 8 2 2 2 2 3" xfId="1896" xr:uid="{00000000-0005-0000-0000-0000B8050000}"/>
    <cellStyle name="Normal 8 2 2 2 3" xfId="1897" xr:uid="{00000000-0005-0000-0000-0000B9050000}"/>
    <cellStyle name="Normal 8 2 2 2 3 2" xfId="1898" xr:uid="{00000000-0005-0000-0000-0000BA050000}"/>
    <cellStyle name="Normal 8 2 2 2 3 3" xfId="1899" xr:uid="{00000000-0005-0000-0000-0000BB050000}"/>
    <cellStyle name="Normal 8 2 2 2 4" xfId="1900" xr:uid="{00000000-0005-0000-0000-0000BC050000}"/>
    <cellStyle name="Normal 8 2 2 2 5" xfId="1901" xr:uid="{00000000-0005-0000-0000-0000BD050000}"/>
    <cellStyle name="Normal 8 2 2 3" xfId="1902" xr:uid="{00000000-0005-0000-0000-0000BE050000}"/>
    <cellStyle name="Normal 8 2 2 3 2" xfId="1903" xr:uid="{00000000-0005-0000-0000-0000BF050000}"/>
    <cellStyle name="Normal 8 2 2 3 2 2" xfId="1904" xr:uid="{00000000-0005-0000-0000-0000C0050000}"/>
    <cellStyle name="Normal 8 2 2 3 2 3" xfId="1905" xr:uid="{00000000-0005-0000-0000-0000C1050000}"/>
    <cellStyle name="Normal 8 2 2 3 3" xfId="1906" xr:uid="{00000000-0005-0000-0000-0000C2050000}"/>
    <cellStyle name="Normal 8 2 2 3 3 2" xfId="1907" xr:uid="{00000000-0005-0000-0000-0000C3050000}"/>
    <cellStyle name="Normal 8 2 2 3 3 3" xfId="1908" xr:uid="{00000000-0005-0000-0000-0000C4050000}"/>
    <cellStyle name="Normal 8 2 2 3 4" xfId="1909" xr:uid="{00000000-0005-0000-0000-0000C5050000}"/>
    <cellStyle name="Normal 8 2 2 3 5" xfId="1910" xr:uid="{00000000-0005-0000-0000-0000C6050000}"/>
    <cellStyle name="Normal 8 2 2 4" xfId="1911" xr:uid="{00000000-0005-0000-0000-0000C7050000}"/>
    <cellStyle name="Normal 8 2 2 4 2" xfId="1912" xr:uid="{00000000-0005-0000-0000-0000C8050000}"/>
    <cellStyle name="Normal 8 2 2 4 2 2" xfId="1913" xr:uid="{00000000-0005-0000-0000-0000C9050000}"/>
    <cellStyle name="Normal 8 2 2 4 2 3" xfId="1914" xr:uid="{00000000-0005-0000-0000-0000CA050000}"/>
    <cellStyle name="Normal 8 2 2 4 3" xfId="1915" xr:uid="{00000000-0005-0000-0000-0000CB050000}"/>
    <cellStyle name="Normal 8 2 2 4 4" xfId="1916" xr:uid="{00000000-0005-0000-0000-0000CC050000}"/>
    <cellStyle name="Normal 8 2 2 5" xfId="1917" xr:uid="{00000000-0005-0000-0000-0000CD050000}"/>
    <cellStyle name="Normal 8 2 2 5 2" xfId="1918" xr:uid="{00000000-0005-0000-0000-0000CE050000}"/>
    <cellStyle name="Normal 8 2 2 5 3" xfId="1919" xr:uid="{00000000-0005-0000-0000-0000CF050000}"/>
    <cellStyle name="Normal 8 2 2 6" xfId="1920" xr:uid="{00000000-0005-0000-0000-0000D0050000}"/>
    <cellStyle name="Normal 8 2 2 7" xfId="1921" xr:uid="{00000000-0005-0000-0000-0000D1050000}"/>
    <cellStyle name="Normal 8 2 3" xfId="1922" xr:uid="{00000000-0005-0000-0000-0000D2050000}"/>
    <cellStyle name="Normal 8 2 3 2" xfId="1923" xr:uid="{00000000-0005-0000-0000-0000D3050000}"/>
    <cellStyle name="Normal 8 2 3 2 2" xfId="1924" xr:uid="{00000000-0005-0000-0000-0000D4050000}"/>
    <cellStyle name="Normal 8 2 3 2 2 2" xfId="1925" xr:uid="{00000000-0005-0000-0000-0000D5050000}"/>
    <cellStyle name="Normal 8 2 3 2 2 3" xfId="1926" xr:uid="{00000000-0005-0000-0000-0000D6050000}"/>
    <cellStyle name="Normal 8 2 3 2 3" xfId="1927" xr:uid="{00000000-0005-0000-0000-0000D7050000}"/>
    <cellStyle name="Normal 8 2 3 2 3 2" xfId="1928" xr:uid="{00000000-0005-0000-0000-0000D8050000}"/>
    <cellStyle name="Normal 8 2 3 2 3 3" xfId="1929" xr:uid="{00000000-0005-0000-0000-0000D9050000}"/>
    <cellStyle name="Normal 8 2 3 2 4" xfId="1930" xr:uid="{00000000-0005-0000-0000-0000DA050000}"/>
    <cellStyle name="Normal 8 2 3 2 5" xfId="1931" xr:uid="{00000000-0005-0000-0000-0000DB050000}"/>
    <cellStyle name="Normal 8 2 3 3" xfId="1932" xr:uid="{00000000-0005-0000-0000-0000DC050000}"/>
    <cellStyle name="Normal 8 2 3 3 2" xfId="1933" xr:uid="{00000000-0005-0000-0000-0000DD050000}"/>
    <cellStyle name="Normal 8 2 3 3 2 2" xfId="1934" xr:uid="{00000000-0005-0000-0000-0000DE050000}"/>
    <cellStyle name="Normal 8 2 3 3 2 3" xfId="1935" xr:uid="{00000000-0005-0000-0000-0000DF050000}"/>
    <cellStyle name="Normal 8 2 3 3 3" xfId="1936" xr:uid="{00000000-0005-0000-0000-0000E0050000}"/>
    <cellStyle name="Normal 8 2 3 3 4" xfId="1937" xr:uid="{00000000-0005-0000-0000-0000E1050000}"/>
    <cellStyle name="Normal 8 2 3 4" xfId="1938" xr:uid="{00000000-0005-0000-0000-0000E2050000}"/>
    <cellStyle name="Normal 8 2 3 4 2" xfId="1939" xr:uid="{00000000-0005-0000-0000-0000E3050000}"/>
    <cellStyle name="Normal 8 2 3 4 3" xfId="1940" xr:uid="{00000000-0005-0000-0000-0000E4050000}"/>
    <cellStyle name="Normal 8 2 3 5" xfId="1941" xr:uid="{00000000-0005-0000-0000-0000E5050000}"/>
    <cellStyle name="Normal 8 2 3 6" xfId="1942" xr:uid="{00000000-0005-0000-0000-0000E6050000}"/>
    <cellStyle name="Normal 8 2 4" xfId="1943" xr:uid="{00000000-0005-0000-0000-0000E7050000}"/>
    <cellStyle name="Normal 8 2 4 2" xfId="1944" xr:uid="{00000000-0005-0000-0000-0000E8050000}"/>
    <cellStyle name="Normal 8 2 4 2 2" xfId="1945" xr:uid="{00000000-0005-0000-0000-0000E9050000}"/>
    <cellStyle name="Normal 8 2 4 2 3" xfId="1946" xr:uid="{00000000-0005-0000-0000-0000EA050000}"/>
    <cellStyle name="Normal 8 2 4 3" xfId="1947" xr:uid="{00000000-0005-0000-0000-0000EB050000}"/>
    <cellStyle name="Normal 8 2 4 3 2" xfId="1948" xr:uid="{00000000-0005-0000-0000-0000EC050000}"/>
    <cellStyle name="Normal 8 2 4 3 3" xfId="1949" xr:uid="{00000000-0005-0000-0000-0000ED050000}"/>
    <cellStyle name="Normal 8 2 4 4" xfId="1950" xr:uid="{00000000-0005-0000-0000-0000EE050000}"/>
    <cellStyle name="Normal 8 2 4 5" xfId="1951" xr:uid="{00000000-0005-0000-0000-0000EF050000}"/>
    <cellStyle name="Normal 8 2 5" xfId="1952" xr:uid="{00000000-0005-0000-0000-0000F0050000}"/>
    <cellStyle name="Normal 8 2 5 2" xfId="1953" xr:uid="{00000000-0005-0000-0000-0000F1050000}"/>
    <cellStyle name="Normal 8 2 5 2 2" xfId="1954" xr:uid="{00000000-0005-0000-0000-0000F2050000}"/>
    <cellStyle name="Normal 8 2 5 2 3" xfId="1955" xr:uid="{00000000-0005-0000-0000-0000F3050000}"/>
    <cellStyle name="Normal 8 2 5 3" xfId="1956" xr:uid="{00000000-0005-0000-0000-0000F4050000}"/>
    <cellStyle name="Normal 8 2 5 4" xfId="1957" xr:uid="{00000000-0005-0000-0000-0000F5050000}"/>
    <cellStyle name="Normal 8 2 6" xfId="1958" xr:uid="{00000000-0005-0000-0000-0000F6050000}"/>
    <cellStyle name="Normal 8 2 6 2" xfId="1959" xr:uid="{00000000-0005-0000-0000-0000F7050000}"/>
    <cellStyle name="Normal 8 2 6 3" xfId="1960" xr:uid="{00000000-0005-0000-0000-0000F8050000}"/>
    <cellStyle name="Normal 8 2 7" xfId="1961" xr:uid="{00000000-0005-0000-0000-0000F9050000}"/>
    <cellStyle name="Normal 8 2 8" xfId="1962" xr:uid="{00000000-0005-0000-0000-0000FA050000}"/>
    <cellStyle name="Normal 8 3" xfId="1963" xr:uid="{00000000-0005-0000-0000-0000FB050000}"/>
    <cellStyle name="Normal 8 3 2" xfId="1964" xr:uid="{00000000-0005-0000-0000-0000FC050000}"/>
    <cellStyle name="Normal 8 3 2 2" xfId="1965" xr:uid="{00000000-0005-0000-0000-0000FD050000}"/>
    <cellStyle name="Normal 8 3 2 2 2" xfId="1966" xr:uid="{00000000-0005-0000-0000-0000FE050000}"/>
    <cellStyle name="Normal 8 3 2 2 3" xfId="1967" xr:uid="{00000000-0005-0000-0000-0000FF050000}"/>
    <cellStyle name="Normal 8 3 2 3" xfId="1968" xr:uid="{00000000-0005-0000-0000-000000060000}"/>
    <cellStyle name="Normal 8 3 2 3 2" xfId="1969" xr:uid="{00000000-0005-0000-0000-000001060000}"/>
    <cellStyle name="Normal 8 3 2 3 3" xfId="1970" xr:uid="{00000000-0005-0000-0000-000002060000}"/>
    <cellStyle name="Normal 8 3 2 4" xfId="1971" xr:uid="{00000000-0005-0000-0000-000003060000}"/>
    <cellStyle name="Normal 8 3 2 5" xfId="1972" xr:uid="{00000000-0005-0000-0000-000004060000}"/>
    <cellStyle name="Normal 8 3 3" xfId="1973" xr:uid="{00000000-0005-0000-0000-000005060000}"/>
    <cellStyle name="Normal 8 3 3 2" xfId="1974" xr:uid="{00000000-0005-0000-0000-000006060000}"/>
    <cellStyle name="Normal 8 3 3 2 2" xfId="1975" xr:uid="{00000000-0005-0000-0000-000007060000}"/>
    <cellStyle name="Normal 8 3 3 2 3" xfId="1976" xr:uid="{00000000-0005-0000-0000-000008060000}"/>
    <cellStyle name="Normal 8 3 3 3" xfId="1977" xr:uid="{00000000-0005-0000-0000-000009060000}"/>
    <cellStyle name="Normal 8 3 3 3 2" xfId="1978" xr:uid="{00000000-0005-0000-0000-00000A060000}"/>
    <cellStyle name="Normal 8 3 3 3 3" xfId="1979" xr:uid="{00000000-0005-0000-0000-00000B060000}"/>
    <cellStyle name="Normal 8 3 3 4" xfId="1980" xr:uid="{00000000-0005-0000-0000-00000C060000}"/>
    <cellStyle name="Normal 8 3 3 5" xfId="1981" xr:uid="{00000000-0005-0000-0000-00000D060000}"/>
    <cellStyle name="Normal 8 3 4" xfId="1982" xr:uid="{00000000-0005-0000-0000-00000E060000}"/>
    <cellStyle name="Normal 8 3 4 2" xfId="1983" xr:uid="{00000000-0005-0000-0000-00000F060000}"/>
    <cellStyle name="Normal 8 3 4 2 2" xfId="1984" xr:uid="{00000000-0005-0000-0000-000010060000}"/>
    <cellStyle name="Normal 8 3 4 2 3" xfId="1985" xr:uid="{00000000-0005-0000-0000-000011060000}"/>
    <cellStyle name="Normal 8 3 4 3" xfId="1986" xr:uid="{00000000-0005-0000-0000-000012060000}"/>
    <cellStyle name="Normal 8 3 4 4" xfId="1987" xr:uid="{00000000-0005-0000-0000-000013060000}"/>
    <cellStyle name="Normal 8 3 5" xfId="1988" xr:uid="{00000000-0005-0000-0000-000014060000}"/>
    <cellStyle name="Normal 8 3 5 2" xfId="1989" xr:uid="{00000000-0005-0000-0000-000015060000}"/>
    <cellStyle name="Normal 8 3 5 3" xfId="1990" xr:uid="{00000000-0005-0000-0000-000016060000}"/>
    <cellStyle name="Normal 8 3 6" xfId="1991" xr:uid="{00000000-0005-0000-0000-000017060000}"/>
    <cellStyle name="Normal 8 3 7" xfId="1992" xr:uid="{00000000-0005-0000-0000-000018060000}"/>
    <cellStyle name="Normal 8 4" xfId="1993" xr:uid="{00000000-0005-0000-0000-000019060000}"/>
    <cellStyle name="Normal 8 4 2" xfId="1994" xr:uid="{00000000-0005-0000-0000-00001A060000}"/>
    <cellStyle name="Normal 8 4 2 2" xfId="1995" xr:uid="{00000000-0005-0000-0000-00001B060000}"/>
    <cellStyle name="Normal 8 4 2 2 2" xfId="1996" xr:uid="{00000000-0005-0000-0000-00001C060000}"/>
    <cellStyle name="Normal 8 4 2 2 3" xfId="1997" xr:uid="{00000000-0005-0000-0000-00001D060000}"/>
    <cellStyle name="Normal 8 4 2 3" xfId="1998" xr:uid="{00000000-0005-0000-0000-00001E060000}"/>
    <cellStyle name="Normal 8 4 2 3 2" xfId="1999" xr:uid="{00000000-0005-0000-0000-00001F060000}"/>
    <cellStyle name="Normal 8 4 2 3 3" xfId="2000" xr:uid="{00000000-0005-0000-0000-000020060000}"/>
    <cellStyle name="Normal 8 4 2 4" xfId="2001" xr:uid="{00000000-0005-0000-0000-000021060000}"/>
    <cellStyle name="Normal 8 4 2 5" xfId="2002" xr:uid="{00000000-0005-0000-0000-000022060000}"/>
    <cellStyle name="Normal 8 4 3" xfId="2003" xr:uid="{00000000-0005-0000-0000-000023060000}"/>
    <cellStyle name="Normal 8 4 3 2" xfId="2004" xr:uid="{00000000-0005-0000-0000-000024060000}"/>
    <cellStyle name="Normal 8 4 3 2 2" xfId="2005" xr:uid="{00000000-0005-0000-0000-000025060000}"/>
    <cellStyle name="Normal 8 4 3 2 3" xfId="2006" xr:uid="{00000000-0005-0000-0000-000026060000}"/>
    <cellStyle name="Normal 8 4 3 3" xfId="2007" xr:uid="{00000000-0005-0000-0000-000027060000}"/>
    <cellStyle name="Normal 8 4 3 4" xfId="2008" xr:uid="{00000000-0005-0000-0000-000028060000}"/>
    <cellStyle name="Normal 8 4 4" xfId="2009" xr:uid="{00000000-0005-0000-0000-000029060000}"/>
    <cellStyle name="Normal 8 4 4 2" xfId="2010" xr:uid="{00000000-0005-0000-0000-00002A060000}"/>
    <cellStyle name="Normal 8 4 4 3" xfId="2011" xr:uid="{00000000-0005-0000-0000-00002B060000}"/>
    <cellStyle name="Normal 8 4 5" xfId="2012" xr:uid="{00000000-0005-0000-0000-00002C060000}"/>
    <cellStyle name="Normal 8 4 6" xfId="2013" xr:uid="{00000000-0005-0000-0000-00002D060000}"/>
    <cellStyle name="Normal 8 5" xfId="2014" xr:uid="{00000000-0005-0000-0000-00002E060000}"/>
    <cellStyle name="Normal 8 5 2" xfId="2015" xr:uid="{00000000-0005-0000-0000-00002F060000}"/>
    <cellStyle name="Normal 8 5 2 2" xfId="2016" xr:uid="{00000000-0005-0000-0000-000030060000}"/>
    <cellStyle name="Normal 8 5 2 3" xfId="2017" xr:uid="{00000000-0005-0000-0000-000031060000}"/>
    <cellStyle name="Normal 8 5 3" xfId="2018" xr:uid="{00000000-0005-0000-0000-000032060000}"/>
    <cellStyle name="Normal 8 5 3 2" xfId="2019" xr:uid="{00000000-0005-0000-0000-000033060000}"/>
    <cellStyle name="Normal 8 5 3 3" xfId="2020" xr:uid="{00000000-0005-0000-0000-000034060000}"/>
    <cellStyle name="Normal 8 5 4" xfId="2021" xr:uid="{00000000-0005-0000-0000-000035060000}"/>
    <cellStyle name="Normal 8 5 5" xfId="2022" xr:uid="{00000000-0005-0000-0000-000036060000}"/>
    <cellStyle name="Normal 8 6" xfId="2023" xr:uid="{00000000-0005-0000-0000-000037060000}"/>
    <cellStyle name="Normal 8 6 2" xfId="2024" xr:uid="{00000000-0005-0000-0000-000038060000}"/>
    <cellStyle name="Normal 8 6 2 2" xfId="2025" xr:uid="{00000000-0005-0000-0000-000039060000}"/>
    <cellStyle name="Normal 8 6 2 3" xfId="2026" xr:uid="{00000000-0005-0000-0000-00003A060000}"/>
    <cellStyle name="Normal 8 6 3" xfId="2027" xr:uid="{00000000-0005-0000-0000-00003B060000}"/>
    <cellStyle name="Normal 8 6 4" xfId="2028" xr:uid="{00000000-0005-0000-0000-00003C060000}"/>
    <cellStyle name="Normal 8 7" xfId="2029" xr:uid="{00000000-0005-0000-0000-00003D060000}"/>
    <cellStyle name="Normal 8 7 2" xfId="2030" xr:uid="{00000000-0005-0000-0000-00003E060000}"/>
    <cellStyle name="Normal 8 7 3" xfId="2031" xr:uid="{00000000-0005-0000-0000-00003F060000}"/>
    <cellStyle name="Normal 8 8" xfId="2032" xr:uid="{00000000-0005-0000-0000-000040060000}"/>
    <cellStyle name="Normal 8 9" xfId="2033" xr:uid="{00000000-0005-0000-0000-000041060000}"/>
    <cellStyle name="Normal 9" xfId="909" xr:uid="{00000000-0005-0000-0000-000042060000}"/>
    <cellStyle name="Normal 9 2" xfId="910" xr:uid="{00000000-0005-0000-0000-000043060000}"/>
    <cellStyle name="Normal 9 2 2" xfId="911" xr:uid="{00000000-0005-0000-0000-000044060000}"/>
    <cellStyle name="Normal 9 2 2 2" xfId="912" xr:uid="{00000000-0005-0000-0000-000045060000}"/>
    <cellStyle name="Normal 9 2 3" xfId="913" xr:uid="{00000000-0005-0000-0000-000046060000}"/>
    <cellStyle name="Normal 9 2 3 2" xfId="914" xr:uid="{00000000-0005-0000-0000-000047060000}"/>
    <cellStyle name="Normal 9 2 4" xfId="915" xr:uid="{00000000-0005-0000-0000-000048060000}"/>
    <cellStyle name="Normal 9 2 4 2" xfId="916" xr:uid="{00000000-0005-0000-0000-000049060000}"/>
    <cellStyle name="Normal 9 2 5" xfId="917" xr:uid="{00000000-0005-0000-0000-00004A060000}"/>
    <cellStyle name="Normal 9 3" xfId="918" xr:uid="{00000000-0005-0000-0000-00004B060000}"/>
    <cellStyle name="Normal 9 3 2" xfId="919" xr:uid="{00000000-0005-0000-0000-00004C060000}"/>
    <cellStyle name="Normal 9 4" xfId="920" xr:uid="{00000000-0005-0000-0000-00004D060000}"/>
    <cellStyle name="Normal 9 4 2" xfId="921" xr:uid="{00000000-0005-0000-0000-00004E060000}"/>
    <cellStyle name="Normal 9 5" xfId="922" xr:uid="{00000000-0005-0000-0000-00004F060000}"/>
    <cellStyle name="Normal 9 5 2" xfId="923" xr:uid="{00000000-0005-0000-0000-000050060000}"/>
    <cellStyle name="Normal 9 6" xfId="924" xr:uid="{00000000-0005-0000-0000-000051060000}"/>
    <cellStyle name="Normal 9 6 2" xfId="925" xr:uid="{00000000-0005-0000-0000-000052060000}"/>
    <cellStyle name="Normal 9 7" xfId="926" xr:uid="{00000000-0005-0000-0000-000053060000}"/>
    <cellStyle name="Note 10" xfId="928" xr:uid="{00000000-0005-0000-0000-000054060000}"/>
    <cellStyle name="Note 10 2" xfId="929" xr:uid="{00000000-0005-0000-0000-000055060000}"/>
    <cellStyle name="Note 11" xfId="930" xr:uid="{00000000-0005-0000-0000-000056060000}"/>
    <cellStyle name="Note 11 2" xfId="931" xr:uid="{00000000-0005-0000-0000-000057060000}"/>
    <cellStyle name="Note 11 2 2" xfId="932" xr:uid="{00000000-0005-0000-0000-000058060000}"/>
    <cellStyle name="Note 11 3" xfId="933" xr:uid="{00000000-0005-0000-0000-000059060000}"/>
    <cellStyle name="Note 12" xfId="934" xr:uid="{00000000-0005-0000-0000-00005A060000}"/>
    <cellStyle name="Note 12 2" xfId="935" xr:uid="{00000000-0005-0000-0000-00005B060000}"/>
    <cellStyle name="Note 12 3" xfId="936" xr:uid="{00000000-0005-0000-0000-00005C060000}"/>
    <cellStyle name="Note 13" xfId="937" xr:uid="{00000000-0005-0000-0000-00005D060000}"/>
    <cellStyle name="Note 14" xfId="927" xr:uid="{00000000-0005-0000-0000-00005E060000}"/>
    <cellStyle name="Note 2" xfId="938" xr:uid="{00000000-0005-0000-0000-00005F060000}"/>
    <cellStyle name="Note 2 10" xfId="939" xr:uid="{00000000-0005-0000-0000-000060060000}"/>
    <cellStyle name="Note 2 10 2" xfId="940" xr:uid="{00000000-0005-0000-0000-000061060000}"/>
    <cellStyle name="Note 2 11" xfId="941" xr:uid="{00000000-0005-0000-0000-000062060000}"/>
    <cellStyle name="Note 2 2" xfId="942" xr:uid="{00000000-0005-0000-0000-000063060000}"/>
    <cellStyle name="Note 2 2 2" xfId="943" xr:uid="{00000000-0005-0000-0000-000064060000}"/>
    <cellStyle name="Note 2 2 2 2" xfId="944" xr:uid="{00000000-0005-0000-0000-000065060000}"/>
    <cellStyle name="Note 2 2 2 2 2" xfId="945" xr:uid="{00000000-0005-0000-0000-000066060000}"/>
    <cellStyle name="Note 2 2 2 3" xfId="946" xr:uid="{00000000-0005-0000-0000-000067060000}"/>
    <cellStyle name="Note 2 2 2_2014YTD" xfId="947" xr:uid="{00000000-0005-0000-0000-000068060000}"/>
    <cellStyle name="Note 2 2 3" xfId="948" xr:uid="{00000000-0005-0000-0000-000069060000}"/>
    <cellStyle name="Note 2 2 3 2" xfId="949" xr:uid="{00000000-0005-0000-0000-00006A060000}"/>
    <cellStyle name="Note 2 2 4" xfId="950" xr:uid="{00000000-0005-0000-0000-00006B060000}"/>
    <cellStyle name="Note 2 2 4 2" xfId="951" xr:uid="{00000000-0005-0000-0000-00006C060000}"/>
    <cellStyle name="Note 2 2 5" xfId="952" xr:uid="{00000000-0005-0000-0000-00006D060000}"/>
    <cellStyle name="Note 2 2_2014YTD" xfId="953" xr:uid="{00000000-0005-0000-0000-00006E060000}"/>
    <cellStyle name="Note 2 3" xfId="954" xr:uid="{00000000-0005-0000-0000-00006F060000}"/>
    <cellStyle name="Note 2 3 2" xfId="955" xr:uid="{00000000-0005-0000-0000-000070060000}"/>
    <cellStyle name="Note 2 3 2 2" xfId="956" xr:uid="{00000000-0005-0000-0000-000071060000}"/>
    <cellStyle name="Note 2 3 2 2 2" xfId="957" xr:uid="{00000000-0005-0000-0000-000072060000}"/>
    <cellStyle name="Note 2 3 2 3" xfId="958" xr:uid="{00000000-0005-0000-0000-000073060000}"/>
    <cellStyle name="Note 2 3 2_2014YTD" xfId="959" xr:uid="{00000000-0005-0000-0000-000074060000}"/>
    <cellStyle name="Note 2 3 3" xfId="960" xr:uid="{00000000-0005-0000-0000-000075060000}"/>
    <cellStyle name="Note 2 3 3 2" xfId="961" xr:uid="{00000000-0005-0000-0000-000076060000}"/>
    <cellStyle name="Note 2 3 4" xfId="962" xr:uid="{00000000-0005-0000-0000-000077060000}"/>
    <cellStyle name="Note 2 3 4 2" xfId="963" xr:uid="{00000000-0005-0000-0000-000078060000}"/>
    <cellStyle name="Note 2 3 5" xfId="964" xr:uid="{00000000-0005-0000-0000-000079060000}"/>
    <cellStyle name="Note 2 3_2014YTD" xfId="965" xr:uid="{00000000-0005-0000-0000-00007A060000}"/>
    <cellStyle name="Note 2 4" xfId="966" xr:uid="{00000000-0005-0000-0000-00007B060000}"/>
    <cellStyle name="Note 2 4 2" xfId="967" xr:uid="{00000000-0005-0000-0000-00007C060000}"/>
    <cellStyle name="Note 2 4 2 2" xfId="968" xr:uid="{00000000-0005-0000-0000-00007D060000}"/>
    <cellStyle name="Note 2 4 2 2 2" xfId="969" xr:uid="{00000000-0005-0000-0000-00007E060000}"/>
    <cellStyle name="Note 2 4 2 3" xfId="970" xr:uid="{00000000-0005-0000-0000-00007F060000}"/>
    <cellStyle name="Note 2 4 2_2014YTD" xfId="971" xr:uid="{00000000-0005-0000-0000-000080060000}"/>
    <cellStyle name="Note 2 4 3" xfId="972" xr:uid="{00000000-0005-0000-0000-000081060000}"/>
    <cellStyle name="Note 2 4 3 2" xfId="973" xr:uid="{00000000-0005-0000-0000-000082060000}"/>
    <cellStyle name="Note 2 4 4" xfId="974" xr:uid="{00000000-0005-0000-0000-000083060000}"/>
    <cellStyle name="Note 2 4 4 2" xfId="975" xr:uid="{00000000-0005-0000-0000-000084060000}"/>
    <cellStyle name="Note 2 4 5" xfId="976" xr:uid="{00000000-0005-0000-0000-000085060000}"/>
    <cellStyle name="Note 2 4_2014YTD" xfId="977" xr:uid="{00000000-0005-0000-0000-000086060000}"/>
    <cellStyle name="Note 2 5" xfId="978" xr:uid="{00000000-0005-0000-0000-000087060000}"/>
    <cellStyle name="Note 2 5 2" xfId="979" xr:uid="{00000000-0005-0000-0000-000088060000}"/>
    <cellStyle name="Note 2 5 2 2" xfId="980" xr:uid="{00000000-0005-0000-0000-000089060000}"/>
    <cellStyle name="Note 2 5 2 2 2" xfId="981" xr:uid="{00000000-0005-0000-0000-00008A060000}"/>
    <cellStyle name="Note 2 5 2 3" xfId="982" xr:uid="{00000000-0005-0000-0000-00008B060000}"/>
    <cellStyle name="Note 2 5 2_2014YTD" xfId="983" xr:uid="{00000000-0005-0000-0000-00008C060000}"/>
    <cellStyle name="Note 2 5 3" xfId="984" xr:uid="{00000000-0005-0000-0000-00008D060000}"/>
    <cellStyle name="Note 2 5 3 2" xfId="985" xr:uid="{00000000-0005-0000-0000-00008E060000}"/>
    <cellStyle name="Note 2 5 4" xfId="986" xr:uid="{00000000-0005-0000-0000-00008F060000}"/>
    <cellStyle name="Note 2 5 4 2" xfId="987" xr:uid="{00000000-0005-0000-0000-000090060000}"/>
    <cellStyle name="Note 2 5 5" xfId="988" xr:uid="{00000000-0005-0000-0000-000091060000}"/>
    <cellStyle name="Note 2 5_2014YTD" xfId="989" xr:uid="{00000000-0005-0000-0000-000092060000}"/>
    <cellStyle name="Note 2 6" xfId="990" xr:uid="{00000000-0005-0000-0000-000093060000}"/>
    <cellStyle name="Note 2 6 2" xfId="991" xr:uid="{00000000-0005-0000-0000-000094060000}"/>
    <cellStyle name="Note 2 6 2 2" xfId="992" xr:uid="{00000000-0005-0000-0000-000095060000}"/>
    <cellStyle name="Note 2 6 2 2 2" xfId="993" xr:uid="{00000000-0005-0000-0000-000096060000}"/>
    <cellStyle name="Note 2 6 2 3" xfId="994" xr:uid="{00000000-0005-0000-0000-000097060000}"/>
    <cellStyle name="Note 2 6 2_2014YTD" xfId="995" xr:uid="{00000000-0005-0000-0000-000098060000}"/>
    <cellStyle name="Note 2 6 3" xfId="996" xr:uid="{00000000-0005-0000-0000-000099060000}"/>
    <cellStyle name="Note 2 6 3 2" xfId="997" xr:uid="{00000000-0005-0000-0000-00009A060000}"/>
    <cellStyle name="Note 2 6 4" xfId="998" xr:uid="{00000000-0005-0000-0000-00009B060000}"/>
    <cellStyle name="Note 2 6 4 2" xfId="999" xr:uid="{00000000-0005-0000-0000-00009C060000}"/>
    <cellStyle name="Note 2 6 5" xfId="1000" xr:uid="{00000000-0005-0000-0000-00009D060000}"/>
    <cellStyle name="Note 2 6_2014YTD" xfId="1001" xr:uid="{00000000-0005-0000-0000-00009E060000}"/>
    <cellStyle name="Note 2 7" xfId="1002" xr:uid="{00000000-0005-0000-0000-00009F060000}"/>
    <cellStyle name="Note 2 7 2" xfId="1003" xr:uid="{00000000-0005-0000-0000-0000A0060000}"/>
    <cellStyle name="Note 2 7 2 2" xfId="1004" xr:uid="{00000000-0005-0000-0000-0000A1060000}"/>
    <cellStyle name="Note 2 7 3" xfId="1005" xr:uid="{00000000-0005-0000-0000-0000A2060000}"/>
    <cellStyle name="Note 2 7 3 2" xfId="1006" xr:uid="{00000000-0005-0000-0000-0000A3060000}"/>
    <cellStyle name="Note 2 7 4" xfId="1007" xr:uid="{00000000-0005-0000-0000-0000A4060000}"/>
    <cellStyle name="Note 2 7_2014YTD" xfId="1008" xr:uid="{00000000-0005-0000-0000-0000A5060000}"/>
    <cellStyle name="Note 2 8" xfId="1009" xr:uid="{00000000-0005-0000-0000-0000A6060000}"/>
    <cellStyle name="Note 2 8 2" xfId="1010" xr:uid="{00000000-0005-0000-0000-0000A7060000}"/>
    <cellStyle name="Note 2 8 2 2" xfId="1011" xr:uid="{00000000-0005-0000-0000-0000A8060000}"/>
    <cellStyle name="Note 2 8 3" xfId="1012" xr:uid="{00000000-0005-0000-0000-0000A9060000}"/>
    <cellStyle name="Note 2 8_2014YTD" xfId="1013" xr:uid="{00000000-0005-0000-0000-0000AA060000}"/>
    <cellStyle name="Note 2 9" xfId="1014" xr:uid="{00000000-0005-0000-0000-0000AB060000}"/>
    <cellStyle name="Note 2 9 2" xfId="1015" xr:uid="{00000000-0005-0000-0000-0000AC060000}"/>
    <cellStyle name="Note 2_2014YTD" xfId="1016" xr:uid="{00000000-0005-0000-0000-0000AD060000}"/>
    <cellStyle name="Note 3" xfId="1017" xr:uid="{00000000-0005-0000-0000-0000AE060000}"/>
    <cellStyle name="Note 3 2" xfId="1018" xr:uid="{00000000-0005-0000-0000-0000AF060000}"/>
    <cellStyle name="Note 4" xfId="1019" xr:uid="{00000000-0005-0000-0000-0000B0060000}"/>
    <cellStyle name="Note 4 2" xfId="1020" xr:uid="{00000000-0005-0000-0000-0000B1060000}"/>
    <cellStyle name="Note 5" xfId="1021" xr:uid="{00000000-0005-0000-0000-0000B2060000}"/>
    <cellStyle name="Note 5 2" xfId="1022" xr:uid="{00000000-0005-0000-0000-0000B3060000}"/>
    <cellStyle name="Note 6" xfId="1023" xr:uid="{00000000-0005-0000-0000-0000B4060000}"/>
    <cellStyle name="Note 6 2" xfId="1024" xr:uid="{00000000-0005-0000-0000-0000B5060000}"/>
    <cellStyle name="Note 6 2 2" xfId="1025" xr:uid="{00000000-0005-0000-0000-0000B6060000}"/>
    <cellStyle name="Note 6 2 3" xfId="1026" xr:uid="{00000000-0005-0000-0000-0000B7060000}"/>
    <cellStyle name="Note 6 3" xfId="1027" xr:uid="{00000000-0005-0000-0000-0000B8060000}"/>
    <cellStyle name="Note 6 3 2" xfId="1028" xr:uid="{00000000-0005-0000-0000-0000B9060000}"/>
    <cellStyle name="Note 6 4" xfId="1029" xr:uid="{00000000-0005-0000-0000-0000BA060000}"/>
    <cellStyle name="Note 6 5" xfId="1030" xr:uid="{00000000-0005-0000-0000-0000BB060000}"/>
    <cellStyle name="Note 7" xfId="1031" xr:uid="{00000000-0005-0000-0000-0000BC060000}"/>
    <cellStyle name="Note 7 2" xfId="1032" xr:uid="{00000000-0005-0000-0000-0000BD060000}"/>
    <cellStyle name="Note 7 3" xfId="1033" xr:uid="{00000000-0005-0000-0000-0000BE060000}"/>
    <cellStyle name="Note 7 4" xfId="1034" xr:uid="{00000000-0005-0000-0000-0000BF060000}"/>
    <cellStyle name="Note 8" xfId="1035" xr:uid="{00000000-0005-0000-0000-0000C0060000}"/>
    <cellStyle name="Note 8 2" xfId="1036" xr:uid="{00000000-0005-0000-0000-0000C1060000}"/>
    <cellStyle name="Note 8 3" xfId="1037" xr:uid="{00000000-0005-0000-0000-0000C2060000}"/>
    <cellStyle name="Note 8 4" xfId="1038" xr:uid="{00000000-0005-0000-0000-0000C3060000}"/>
    <cellStyle name="Note 9" xfId="1039" xr:uid="{00000000-0005-0000-0000-0000C4060000}"/>
    <cellStyle name="Note 9 2" xfId="1040" xr:uid="{00000000-0005-0000-0000-0000C5060000}"/>
    <cellStyle name="O01_Table text" xfId="1041" xr:uid="{00000000-0005-0000-0000-0000C6060000}"/>
    <cellStyle name="O02_Previous year figs" xfId="1042" xr:uid="{00000000-0005-0000-0000-0000C7060000}"/>
    <cellStyle name="Output 10" xfId="1044" xr:uid="{00000000-0005-0000-0000-0000C8060000}"/>
    <cellStyle name="Output 11" xfId="1045" xr:uid="{00000000-0005-0000-0000-0000C9060000}"/>
    <cellStyle name="Output 12" xfId="1046" xr:uid="{00000000-0005-0000-0000-0000CA060000}"/>
    <cellStyle name="Output 13" xfId="1043" xr:uid="{00000000-0005-0000-0000-0000CB060000}"/>
    <cellStyle name="Output 2" xfId="1047" xr:uid="{00000000-0005-0000-0000-0000CC060000}"/>
    <cellStyle name="Output 2 10" xfId="1048" xr:uid="{00000000-0005-0000-0000-0000CD060000}"/>
    <cellStyle name="Output 2 11" xfId="1049" xr:uid="{00000000-0005-0000-0000-0000CE060000}"/>
    <cellStyle name="Output 2 2" xfId="1050" xr:uid="{00000000-0005-0000-0000-0000CF060000}"/>
    <cellStyle name="Output 2 2 2" xfId="1051" xr:uid="{00000000-0005-0000-0000-0000D0060000}"/>
    <cellStyle name="Output 2 2 2 2" xfId="1052" xr:uid="{00000000-0005-0000-0000-0000D1060000}"/>
    <cellStyle name="Output 2 2 2_2014YTD" xfId="1053" xr:uid="{00000000-0005-0000-0000-0000D2060000}"/>
    <cellStyle name="Output 2 2 3" xfId="1054" xr:uid="{00000000-0005-0000-0000-0000D3060000}"/>
    <cellStyle name="Output 2 2 4" xfId="1055" xr:uid="{00000000-0005-0000-0000-0000D4060000}"/>
    <cellStyle name="Output 2 2_2014YTD" xfId="1056" xr:uid="{00000000-0005-0000-0000-0000D5060000}"/>
    <cellStyle name="Output 2 3" xfId="1057" xr:uid="{00000000-0005-0000-0000-0000D6060000}"/>
    <cellStyle name="Output 2 3 2" xfId="1058" xr:uid="{00000000-0005-0000-0000-0000D7060000}"/>
    <cellStyle name="Output 2 3 2 2" xfId="1059" xr:uid="{00000000-0005-0000-0000-0000D8060000}"/>
    <cellStyle name="Output 2 3 2_2014YTD" xfId="1060" xr:uid="{00000000-0005-0000-0000-0000D9060000}"/>
    <cellStyle name="Output 2 3 3" xfId="1061" xr:uid="{00000000-0005-0000-0000-0000DA060000}"/>
    <cellStyle name="Output 2 3 4" xfId="1062" xr:uid="{00000000-0005-0000-0000-0000DB060000}"/>
    <cellStyle name="Output 2 3_2014YTD" xfId="1063" xr:uid="{00000000-0005-0000-0000-0000DC060000}"/>
    <cellStyle name="Output 2 4" xfId="1064" xr:uid="{00000000-0005-0000-0000-0000DD060000}"/>
    <cellStyle name="Output 2 4 2" xfId="1065" xr:uid="{00000000-0005-0000-0000-0000DE060000}"/>
    <cellStyle name="Output 2 4 2 2" xfId="1066" xr:uid="{00000000-0005-0000-0000-0000DF060000}"/>
    <cellStyle name="Output 2 4 2_2014YTD" xfId="1067" xr:uid="{00000000-0005-0000-0000-0000E0060000}"/>
    <cellStyle name="Output 2 4 3" xfId="1068" xr:uid="{00000000-0005-0000-0000-0000E1060000}"/>
    <cellStyle name="Output 2 4 4" xfId="1069" xr:uid="{00000000-0005-0000-0000-0000E2060000}"/>
    <cellStyle name="Output 2 4_2014YTD" xfId="1070" xr:uid="{00000000-0005-0000-0000-0000E3060000}"/>
    <cellStyle name="Output 2 5" xfId="1071" xr:uid="{00000000-0005-0000-0000-0000E4060000}"/>
    <cellStyle name="Output 2 5 2" xfId="1072" xr:uid="{00000000-0005-0000-0000-0000E5060000}"/>
    <cellStyle name="Output 2 5 2 2" xfId="1073" xr:uid="{00000000-0005-0000-0000-0000E6060000}"/>
    <cellStyle name="Output 2 5 2_2014YTD" xfId="1074" xr:uid="{00000000-0005-0000-0000-0000E7060000}"/>
    <cellStyle name="Output 2 5 3" xfId="1075" xr:uid="{00000000-0005-0000-0000-0000E8060000}"/>
    <cellStyle name="Output 2 5 4" xfId="1076" xr:uid="{00000000-0005-0000-0000-0000E9060000}"/>
    <cellStyle name="Output 2 5_2014YTD" xfId="1077" xr:uid="{00000000-0005-0000-0000-0000EA060000}"/>
    <cellStyle name="Output 2 6" xfId="1078" xr:uid="{00000000-0005-0000-0000-0000EB060000}"/>
    <cellStyle name="Output 2 6 2" xfId="1079" xr:uid="{00000000-0005-0000-0000-0000EC060000}"/>
    <cellStyle name="Output 2 6 2 2" xfId="1080" xr:uid="{00000000-0005-0000-0000-0000ED060000}"/>
    <cellStyle name="Output 2 6 2_2014YTD" xfId="1081" xr:uid="{00000000-0005-0000-0000-0000EE060000}"/>
    <cellStyle name="Output 2 6 3" xfId="1082" xr:uid="{00000000-0005-0000-0000-0000EF060000}"/>
    <cellStyle name="Output 2 6 4" xfId="1083" xr:uid="{00000000-0005-0000-0000-0000F0060000}"/>
    <cellStyle name="Output 2 6_2014YTD" xfId="1084" xr:uid="{00000000-0005-0000-0000-0000F1060000}"/>
    <cellStyle name="Output 2 7" xfId="1085" xr:uid="{00000000-0005-0000-0000-0000F2060000}"/>
    <cellStyle name="Output 2 7 2" xfId="1086" xr:uid="{00000000-0005-0000-0000-0000F3060000}"/>
    <cellStyle name="Output 2 7 3" xfId="1087" xr:uid="{00000000-0005-0000-0000-0000F4060000}"/>
    <cellStyle name="Output 2 7_2014YTD" xfId="1088" xr:uid="{00000000-0005-0000-0000-0000F5060000}"/>
    <cellStyle name="Output 2 8" xfId="1089" xr:uid="{00000000-0005-0000-0000-0000F6060000}"/>
    <cellStyle name="Output 2 8 2" xfId="1090" xr:uid="{00000000-0005-0000-0000-0000F7060000}"/>
    <cellStyle name="Output 2 8_2014YTD" xfId="1091" xr:uid="{00000000-0005-0000-0000-0000F8060000}"/>
    <cellStyle name="Output 2 9" xfId="1092" xr:uid="{00000000-0005-0000-0000-0000F9060000}"/>
    <cellStyle name="Output 2_2014YTD" xfId="1093" xr:uid="{00000000-0005-0000-0000-0000FA060000}"/>
    <cellStyle name="Output 3" xfId="1094" xr:uid="{00000000-0005-0000-0000-0000FB060000}"/>
    <cellStyle name="Output 3 2" xfId="1095" xr:uid="{00000000-0005-0000-0000-0000FC060000}"/>
    <cellStyle name="Output 4" xfId="1096" xr:uid="{00000000-0005-0000-0000-0000FD060000}"/>
    <cellStyle name="Output 4 2" xfId="1097" xr:uid="{00000000-0005-0000-0000-0000FE060000}"/>
    <cellStyle name="Output 5" xfId="1098" xr:uid="{00000000-0005-0000-0000-0000FF060000}"/>
    <cellStyle name="Output 6" xfId="1099" xr:uid="{00000000-0005-0000-0000-000000070000}"/>
    <cellStyle name="Output 7" xfId="1100" xr:uid="{00000000-0005-0000-0000-000001070000}"/>
    <cellStyle name="Output 8" xfId="1101" xr:uid="{00000000-0005-0000-0000-000002070000}"/>
    <cellStyle name="Output 9" xfId="1102" xr:uid="{00000000-0005-0000-0000-000003070000}"/>
    <cellStyle name="Percent 10" xfId="2034" xr:uid="{00000000-0005-0000-0000-000004070000}"/>
    <cellStyle name="Percent 11" xfId="2035" xr:uid="{00000000-0005-0000-0000-000005070000}"/>
    <cellStyle name="Percent 11 2" xfId="2036" xr:uid="{00000000-0005-0000-0000-000006070000}"/>
    <cellStyle name="Percent 11 2 2" xfId="2037" xr:uid="{00000000-0005-0000-0000-000007070000}"/>
    <cellStyle name="Percent 11 3" xfId="2038" xr:uid="{00000000-0005-0000-0000-000008070000}"/>
    <cellStyle name="Percent 12" xfId="2039" xr:uid="{00000000-0005-0000-0000-000009070000}"/>
    <cellStyle name="Percent 13" xfId="2040" xr:uid="{00000000-0005-0000-0000-00000A070000}"/>
    <cellStyle name="Percent 2" xfId="73" xr:uid="{00000000-0005-0000-0000-00000B070000}"/>
    <cellStyle name="Percent 2 2" xfId="1105" xr:uid="{00000000-0005-0000-0000-00000C070000}"/>
    <cellStyle name="Percent 2 2 2" xfId="1106" xr:uid="{00000000-0005-0000-0000-00000D070000}"/>
    <cellStyle name="Percent 2 3" xfId="1107" xr:uid="{00000000-0005-0000-0000-00000E070000}"/>
    <cellStyle name="Percent 2 3 2" xfId="1108" xr:uid="{00000000-0005-0000-0000-00000F070000}"/>
    <cellStyle name="Percent 2 3 3" xfId="2041" xr:uid="{00000000-0005-0000-0000-000010070000}"/>
    <cellStyle name="Percent 2 3 3 2" xfId="2042" xr:uid="{00000000-0005-0000-0000-000011070000}"/>
    <cellStyle name="Percent 2 3 4" xfId="2043" xr:uid="{00000000-0005-0000-0000-000012070000}"/>
    <cellStyle name="Percent 2 4" xfId="1109" xr:uid="{00000000-0005-0000-0000-000013070000}"/>
    <cellStyle name="Percent 2 5" xfId="1104" xr:uid="{00000000-0005-0000-0000-000014070000}"/>
    <cellStyle name="Percent 3" xfId="47" xr:uid="{00000000-0005-0000-0000-000015070000}"/>
    <cellStyle name="Percent 3 2" xfId="1111" xr:uid="{00000000-0005-0000-0000-000016070000}"/>
    <cellStyle name="Percent 3 2 2" xfId="2044" xr:uid="{00000000-0005-0000-0000-000017070000}"/>
    <cellStyle name="Percent 3 3" xfId="1110" xr:uid="{00000000-0005-0000-0000-000018070000}"/>
    <cellStyle name="Percent 3 3 2" xfId="2045" xr:uid="{00000000-0005-0000-0000-000019070000}"/>
    <cellStyle name="Percent 4" xfId="1112" xr:uid="{00000000-0005-0000-0000-00001A070000}"/>
    <cellStyle name="Percent 4 2" xfId="1113" xr:uid="{00000000-0005-0000-0000-00001B070000}"/>
    <cellStyle name="Percent 4 2 2" xfId="2046" xr:uid="{00000000-0005-0000-0000-00001C070000}"/>
    <cellStyle name="Percent 4 3" xfId="1283" xr:uid="{00000000-0005-0000-0000-00001D070000}"/>
    <cellStyle name="Percent 4 3 2" xfId="2047" xr:uid="{00000000-0005-0000-0000-00001E070000}"/>
    <cellStyle name="Percent 4 3 2 2" xfId="2048" xr:uid="{00000000-0005-0000-0000-00001F070000}"/>
    <cellStyle name="Percent 4 3 2 2 2" xfId="2049" xr:uid="{00000000-0005-0000-0000-000020070000}"/>
    <cellStyle name="Percent 4 3 2 2 2 2" xfId="2050" xr:uid="{00000000-0005-0000-0000-000021070000}"/>
    <cellStyle name="Percent 4 3 2 2 2 2 2" xfId="2051" xr:uid="{00000000-0005-0000-0000-000022070000}"/>
    <cellStyle name="Percent 4 3 2 2 2 2 3" xfId="2052" xr:uid="{00000000-0005-0000-0000-000023070000}"/>
    <cellStyle name="Percent 4 3 2 2 2 3" xfId="2053" xr:uid="{00000000-0005-0000-0000-000024070000}"/>
    <cellStyle name="Percent 4 3 2 2 2 3 2" xfId="2054" xr:uid="{00000000-0005-0000-0000-000025070000}"/>
    <cellStyle name="Percent 4 3 2 2 2 3 3" xfId="2055" xr:uid="{00000000-0005-0000-0000-000026070000}"/>
    <cellStyle name="Percent 4 3 2 2 2 4" xfId="2056" xr:uid="{00000000-0005-0000-0000-000027070000}"/>
    <cellStyle name="Percent 4 3 2 2 2 5" xfId="2057" xr:uid="{00000000-0005-0000-0000-000028070000}"/>
    <cellStyle name="Percent 4 3 2 2 3" xfId="2058" xr:uid="{00000000-0005-0000-0000-000029070000}"/>
    <cellStyle name="Percent 4 3 2 2 3 2" xfId="2059" xr:uid="{00000000-0005-0000-0000-00002A070000}"/>
    <cellStyle name="Percent 4 3 2 2 3 2 2" xfId="2060" xr:uid="{00000000-0005-0000-0000-00002B070000}"/>
    <cellStyle name="Percent 4 3 2 2 3 2 3" xfId="2061" xr:uid="{00000000-0005-0000-0000-00002C070000}"/>
    <cellStyle name="Percent 4 3 2 2 3 3" xfId="2062" xr:uid="{00000000-0005-0000-0000-00002D070000}"/>
    <cellStyle name="Percent 4 3 2 2 3 3 2" xfId="2063" xr:uid="{00000000-0005-0000-0000-00002E070000}"/>
    <cellStyle name="Percent 4 3 2 2 3 3 3" xfId="2064" xr:uid="{00000000-0005-0000-0000-00002F070000}"/>
    <cellStyle name="Percent 4 3 2 2 3 4" xfId="2065" xr:uid="{00000000-0005-0000-0000-000030070000}"/>
    <cellStyle name="Percent 4 3 2 2 3 5" xfId="2066" xr:uid="{00000000-0005-0000-0000-000031070000}"/>
    <cellStyle name="Percent 4 3 2 2 4" xfId="2067" xr:uid="{00000000-0005-0000-0000-000032070000}"/>
    <cellStyle name="Percent 4 3 2 2 4 2" xfId="2068" xr:uid="{00000000-0005-0000-0000-000033070000}"/>
    <cellStyle name="Percent 4 3 2 2 4 2 2" xfId="2069" xr:uid="{00000000-0005-0000-0000-000034070000}"/>
    <cellStyle name="Percent 4 3 2 2 4 2 3" xfId="2070" xr:uid="{00000000-0005-0000-0000-000035070000}"/>
    <cellStyle name="Percent 4 3 2 2 4 3" xfId="2071" xr:uid="{00000000-0005-0000-0000-000036070000}"/>
    <cellStyle name="Percent 4 3 2 2 4 4" xfId="2072" xr:uid="{00000000-0005-0000-0000-000037070000}"/>
    <cellStyle name="Percent 4 3 2 2 5" xfId="2073" xr:uid="{00000000-0005-0000-0000-000038070000}"/>
    <cellStyle name="Percent 4 3 2 2 5 2" xfId="2074" xr:uid="{00000000-0005-0000-0000-000039070000}"/>
    <cellStyle name="Percent 4 3 2 2 5 3" xfId="2075" xr:uid="{00000000-0005-0000-0000-00003A070000}"/>
    <cellStyle name="Percent 4 3 2 2 6" xfId="2076" xr:uid="{00000000-0005-0000-0000-00003B070000}"/>
    <cellStyle name="Percent 4 3 2 2 7" xfId="2077" xr:uid="{00000000-0005-0000-0000-00003C070000}"/>
    <cellStyle name="Percent 4 3 2 3" xfId="2078" xr:uid="{00000000-0005-0000-0000-00003D070000}"/>
    <cellStyle name="Percent 4 3 2 3 2" xfId="2079" xr:uid="{00000000-0005-0000-0000-00003E070000}"/>
    <cellStyle name="Percent 4 3 2 3 2 2" xfId="2080" xr:uid="{00000000-0005-0000-0000-00003F070000}"/>
    <cellStyle name="Percent 4 3 2 3 2 2 2" xfId="2081" xr:uid="{00000000-0005-0000-0000-000040070000}"/>
    <cellStyle name="Percent 4 3 2 3 2 2 3" xfId="2082" xr:uid="{00000000-0005-0000-0000-000041070000}"/>
    <cellStyle name="Percent 4 3 2 3 2 3" xfId="2083" xr:uid="{00000000-0005-0000-0000-000042070000}"/>
    <cellStyle name="Percent 4 3 2 3 2 3 2" xfId="2084" xr:uid="{00000000-0005-0000-0000-000043070000}"/>
    <cellStyle name="Percent 4 3 2 3 2 3 3" xfId="2085" xr:uid="{00000000-0005-0000-0000-000044070000}"/>
    <cellStyle name="Percent 4 3 2 3 2 4" xfId="2086" xr:uid="{00000000-0005-0000-0000-000045070000}"/>
    <cellStyle name="Percent 4 3 2 3 2 5" xfId="2087" xr:uid="{00000000-0005-0000-0000-000046070000}"/>
    <cellStyle name="Percent 4 3 2 3 3" xfId="2088" xr:uid="{00000000-0005-0000-0000-000047070000}"/>
    <cellStyle name="Percent 4 3 2 3 3 2" xfId="2089" xr:uid="{00000000-0005-0000-0000-000048070000}"/>
    <cellStyle name="Percent 4 3 2 3 3 2 2" xfId="2090" xr:uid="{00000000-0005-0000-0000-000049070000}"/>
    <cellStyle name="Percent 4 3 2 3 3 2 3" xfId="2091" xr:uid="{00000000-0005-0000-0000-00004A070000}"/>
    <cellStyle name="Percent 4 3 2 3 3 3" xfId="2092" xr:uid="{00000000-0005-0000-0000-00004B070000}"/>
    <cellStyle name="Percent 4 3 2 3 3 4" xfId="2093" xr:uid="{00000000-0005-0000-0000-00004C070000}"/>
    <cellStyle name="Percent 4 3 2 3 4" xfId="2094" xr:uid="{00000000-0005-0000-0000-00004D070000}"/>
    <cellStyle name="Percent 4 3 2 3 4 2" xfId="2095" xr:uid="{00000000-0005-0000-0000-00004E070000}"/>
    <cellStyle name="Percent 4 3 2 3 4 3" xfId="2096" xr:uid="{00000000-0005-0000-0000-00004F070000}"/>
    <cellStyle name="Percent 4 3 2 3 5" xfId="2097" xr:uid="{00000000-0005-0000-0000-000050070000}"/>
    <cellStyle name="Percent 4 3 2 3 6" xfId="2098" xr:uid="{00000000-0005-0000-0000-000051070000}"/>
    <cellStyle name="Percent 4 3 2 4" xfId="2099" xr:uid="{00000000-0005-0000-0000-000052070000}"/>
    <cellStyle name="Percent 4 3 2 4 2" xfId="2100" xr:uid="{00000000-0005-0000-0000-000053070000}"/>
    <cellStyle name="Percent 4 3 2 4 2 2" xfId="2101" xr:uid="{00000000-0005-0000-0000-000054070000}"/>
    <cellStyle name="Percent 4 3 2 4 2 3" xfId="2102" xr:uid="{00000000-0005-0000-0000-000055070000}"/>
    <cellStyle name="Percent 4 3 2 4 3" xfId="2103" xr:uid="{00000000-0005-0000-0000-000056070000}"/>
    <cellStyle name="Percent 4 3 2 4 3 2" xfId="2104" xr:uid="{00000000-0005-0000-0000-000057070000}"/>
    <cellStyle name="Percent 4 3 2 4 3 3" xfId="2105" xr:uid="{00000000-0005-0000-0000-000058070000}"/>
    <cellStyle name="Percent 4 3 2 4 4" xfId="2106" xr:uid="{00000000-0005-0000-0000-000059070000}"/>
    <cellStyle name="Percent 4 3 2 4 5" xfId="2107" xr:uid="{00000000-0005-0000-0000-00005A070000}"/>
    <cellStyle name="Percent 4 3 2 5" xfId="2108" xr:uid="{00000000-0005-0000-0000-00005B070000}"/>
    <cellStyle name="Percent 4 3 2 5 2" xfId="2109" xr:uid="{00000000-0005-0000-0000-00005C070000}"/>
    <cellStyle name="Percent 4 3 2 5 2 2" xfId="2110" xr:uid="{00000000-0005-0000-0000-00005D070000}"/>
    <cellStyle name="Percent 4 3 2 5 2 3" xfId="2111" xr:uid="{00000000-0005-0000-0000-00005E070000}"/>
    <cellStyle name="Percent 4 3 2 5 3" xfId="2112" xr:uid="{00000000-0005-0000-0000-00005F070000}"/>
    <cellStyle name="Percent 4 3 2 5 4" xfId="2113" xr:uid="{00000000-0005-0000-0000-000060070000}"/>
    <cellStyle name="Percent 4 3 2 6" xfId="2114" xr:uid="{00000000-0005-0000-0000-000061070000}"/>
    <cellStyle name="Percent 4 3 2 6 2" xfId="2115" xr:uid="{00000000-0005-0000-0000-000062070000}"/>
    <cellStyle name="Percent 4 3 2 6 3" xfId="2116" xr:uid="{00000000-0005-0000-0000-000063070000}"/>
    <cellStyle name="Percent 4 3 2 7" xfId="2117" xr:uid="{00000000-0005-0000-0000-000064070000}"/>
    <cellStyle name="Percent 4 3 2 8" xfId="2118" xr:uid="{00000000-0005-0000-0000-000065070000}"/>
    <cellStyle name="Percent 4 3 3" xfId="2119" xr:uid="{00000000-0005-0000-0000-000066070000}"/>
    <cellStyle name="Percent 4 3 3 2" xfId="2120" xr:uid="{00000000-0005-0000-0000-000067070000}"/>
    <cellStyle name="Percent 4 3 3 2 2" xfId="2121" xr:uid="{00000000-0005-0000-0000-000068070000}"/>
    <cellStyle name="Percent 4 3 3 2 2 2" xfId="2122" xr:uid="{00000000-0005-0000-0000-000069070000}"/>
    <cellStyle name="Percent 4 3 3 2 2 3" xfId="2123" xr:uid="{00000000-0005-0000-0000-00006A070000}"/>
    <cellStyle name="Percent 4 3 3 2 3" xfId="2124" xr:uid="{00000000-0005-0000-0000-00006B070000}"/>
    <cellStyle name="Percent 4 3 3 2 3 2" xfId="2125" xr:uid="{00000000-0005-0000-0000-00006C070000}"/>
    <cellStyle name="Percent 4 3 3 2 3 3" xfId="2126" xr:uid="{00000000-0005-0000-0000-00006D070000}"/>
    <cellStyle name="Percent 4 3 3 2 4" xfId="2127" xr:uid="{00000000-0005-0000-0000-00006E070000}"/>
    <cellStyle name="Percent 4 3 3 2 5" xfId="2128" xr:uid="{00000000-0005-0000-0000-00006F070000}"/>
    <cellStyle name="Percent 4 3 3 3" xfId="2129" xr:uid="{00000000-0005-0000-0000-000070070000}"/>
    <cellStyle name="Percent 4 3 3 3 2" xfId="2130" xr:uid="{00000000-0005-0000-0000-000071070000}"/>
    <cellStyle name="Percent 4 3 3 3 2 2" xfId="2131" xr:uid="{00000000-0005-0000-0000-000072070000}"/>
    <cellStyle name="Percent 4 3 3 3 2 3" xfId="2132" xr:uid="{00000000-0005-0000-0000-000073070000}"/>
    <cellStyle name="Percent 4 3 3 3 3" xfId="2133" xr:uid="{00000000-0005-0000-0000-000074070000}"/>
    <cellStyle name="Percent 4 3 3 3 3 2" xfId="2134" xr:uid="{00000000-0005-0000-0000-000075070000}"/>
    <cellStyle name="Percent 4 3 3 3 3 3" xfId="2135" xr:uid="{00000000-0005-0000-0000-000076070000}"/>
    <cellStyle name="Percent 4 3 3 3 4" xfId="2136" xr:uid="{00000000-0005-0000-0000-000077070000}"/>
    <cellStyle name="Percent 4 3 3 3 5" xfId="2137" xr:uid="{00000000-0005-0000-0000-000078070000}"/>
    <cellStyle name="Percent 4 3 3 4" xfId="2138" xr:uid="{00000000-0005-0000-0000-000079070000}"/>
    <cellStyle name="Percent 4 3 3 4 2" xfId="2139" xr:uid="{00000000-0005-0000-0000-00007A070000}"/>
    <cellStyle name="Percent 4 3 3 4 2 2" xfId="2140" xr:uid="{00000000-0005-0000-0000-00007B070000}"/>
    <cellStyle name="Percent 4 3 3 4 2 3" xfId="2141" xr:uid="{00000000-0005-0000-0000-00007C070000}"/>
    <cellStyle name="Percent 4 3 3 4 3" xfId="2142" xr:uid="{00000000-0005-0000-0000-00007D070000}"/>
    <cellStyle name="Percent 4 3 3 4 4" xfId="2143" xr:uid="{00000000-0005-0000-0000-00007E070000}"/>
    <cellStyle name="Percent 4 3 3 5" xfId="2144" xr:uid="{00000000-0005-0000-0000-00007F070000}"/>
    <cellStyle name="Percent 4 3 3 5 2" xfId="2145" xr:uid="{00000000-0005-0000-0000-000080070000}"/>
    <cellStyle name="Percent 4 3 3 5 3" xfId="2146" xr:uid="{00000000-0005-0000-0000-000081070000}"/>
    <cellStyle name="Percent 4 3 3 6" xfId="2147" xr:uid="{00000000-0005-0000-0000-000082070000}"/>
    <cellStyle name="Percent 4 3 3 7" xfId="2148" xr:uid="{00000000-0005-0000-0000-000083070000}"/>
    <cellStyle name="Percent 4 3 4" xfId="2149" xr:uid="{00000000-0005-0000-0000-000084070000}"/>
    <cellStyle name="Percent 4 3 4 2" xfId="2150" xr:uid="{00000000-0005-0000-0000-000085070000}"/>
    <cellStyle name="Percent 4 3 4 2 2" xfId="2151" xr:uid="{00000000-0005-0000-0000-000086070000}"/>
    <cellStyle name="Percent 4 3 4 2 2 2" xfId="2152" xr:uid="{00000000-0005-0000-0000-000087070000}"/>
    <cellStyle name="Percent 4 3 4 2 2 3" xfId="2153" xr:uid="{00000000-0005-0000-0000-000088070000}"/>
    <cellStyle name="Percent 4 3 4 2 3" xfId="2154" xr:uid="{00000000-0005-0000-0000-000089070000}"/>
    <cellStyle name="Percent 4 3 4 2 3 2" xfId="2155" xr:uid="{00000000-0005-0000-0000-00008A070000}"/>
    <cellStyle name="Percent 4 3 4 2 3 3" xfId="2156" xr:uid="{00000000-0005-0000-0000-00008B070000}"/>
    <cellStyle name="Percent 4 3 4 2 4" xfId="2157" xr:uid="{00000000-0005-0000-0000-00008C070000}"/>
    <cellStyle name="Percent 4 3 4 2 5" xfId="2158" xr:uid="{00000000-0005-0000-0000-00008D070000}"/>
    <cellStyle name="Percent 4 3 4 3" xfId="2159" xr:uid="{00000000-0005-0000-0000-00008E070000}"/>
    <cellStyle name="Percent 4 3 4 3 2" xfId="2160" xr:uid="{00000000-0005-0000-0000-00008F070000}"/>
    <cellStyle name="Percent 4 3 4 3 2 2" xfId="2161" xr:uid="{00000000-0005-0000-0000-000090070000}"/>
    <cellStyle name="Percent 4 3 4 3 2 3" xfId="2162" xr:uid="{00000000-0005-0000-0000-000091070000}"/>
    <cellStyle name="Percent 4 3 4 3 3" xfId="2163" xr:uid="{00000000-0005-0000-0000-000092070000}"/>
    <cellStyle name="Percent 4 3 4 3 4" xfId="2164" xr:uid="{00000000-0005-0000-0000-000093070000}"/>
    <cellStyle name="Percent 4 3 4 4" xfId="2165" xr:uid="{00000000-0005-0000-0000-000094070000}"/>
    <cellStyle name="Percent 4 3 4 4 2" xfId="2166" xr:uid="{00000000-0005-0000-0000-000095070000}"/>
    <cellStyle name="Percent 4 3 4 4 3" xfId="2167" xr:uid="{00000000-0005-0000-0000-000096070000}"/>
    <cellStyle name="Percent 4 3 4 5" xfId="2168" xr:uid="{00000000-0005-0000-0000-000097070000}"/>
    <cellStyle name="Percent 4 3 4 6" xfId="2169" xr:uid="{00000000-0005-0000-0000-000098070000}"/>
    <cellStyle name="Percent 4 3 5" xfId="2170" xr:uid="{00000000-0005-0000-0000-000099070000}"/>
    <cellStyle name="Percent 4 3 5 2" xfId="2171" xr:uid="{00000000-0005-0000-0000-00009A070000}"/>
    <cellStyle name="Percent 4 3 5 2 2" xfId="2172" xr:uid="{00000000-0005-0000-0000-00009B070000}"/>
    <cellStyle name="Percent 4 3 5 2 3" xfId="2173" xr:uid="{00000000-0005-0000-0000-00009C070000}"/>
    <cellStyle name="Percent 4 3 5 3" xfId="2174" xr:uid="{00000000-0005-0000-0000-00009D070000}"/>
    <cellStyle name="Percent 4 3 5 3 2" xfId="2175" xr:uid="{00000000-0005-0000-0000-00009E070000}"/>
    <cellStyle name="Percent 4 3 5 3 3" xfId="2176" xr:uid="{00000000-0005-0000-0000-00009F070000}"/>
    <cellStyle name="Percent 4 3 5 4" xfId="2177" xr:uid="{00000000-0005-0000-0000-0000A0070000}"/>
    <cellStyle name="Percent 4 3 5 5" xfId="2178" xr:uid="{00000000-0005-0000-0000-0000A1070000}"/>
    <cellStyle name="Percent 4 3 6" xfId="2179" xr:uid="{00000000-0005-0000-0000-0000A2070000}"/>
    <cellStyle name="Percent 4 3 6 2" xfId="2180" xr:uid="{00000000-0005-0000-0000-0000A3070000}"/>
    <cellStyle name="Percent 4 3 6 2 2" xfId="2181" xr:uid="{00000000-0005-0000-0000-0000A4070000}"/>
    <cellStyle name="Percent 4 3 6 2 3" xfId="2182" xr:uid="{00000000-0005-0000-0000-0000A5070000}"/>
    <cellStyle name="Percent 4 3 6 3" xfId="2183" xr:uid="{00000000-0005-0000-0000-0000A6070000}"/>
    <cellStyle name="Percent 4 3 6 4" xfId="2184" xr:uid="{00000000-0005-0000-0000-0000A7070000}"/>
    <cellStyle name="Percent 4 3 7" xfId="2185" xr:uid="{00000000-0005-0000-0000-0000A8070000}"/>
    <cellStyle name="Percent 4 3 7 2" xfId="2186" xr:uid="{00000000-0005-0000-0000-0000A9070000}"/>
    <cellStyle name="Percent 4 3 7 3" xfId="2187" xr:uid="{00000000-0005-0000-0000-0000AA070000}"/>
    <cellStyle name="Percent 4 3 8" xfId="2188" xr:uid="{00000000-0005-0000-0000-0000AB070000}"/>
    <cellStyle name="Percent 4 3 9" xfId="2189" xr:uid="{00000000-0005-0000-0000-0000AC070000}"/>
    <cellStyle name="Percent 4 4" xfId="2190" xr:uid="{00000000-0005-0000-0000-0000AD070000}"/>
    <cellStyle name="Percent 4 4 2" xfId="2191" xr:uid="{00000000-0005-0000-0000-0000AE070000}"/>
    <cellStyle name="Percent 4 4 2 2" xfId="2192" xr:uid="{00000000-0005-0000-0000-0000AF070000}"/>
    <cellStyle name="Percent 4 4 2 2 2" xfId="2193" xr:uid="{00000000-0005-0000-0000-0000B0070000}"/>
    <cellStyle name="Percent 4 4 2 2 2 2" xfId="2194" xr:uid="{00000000-0005-0000-0000-0000B1070000}"/>
    <cellStyle name="Percent 4 4 2 2 2 3" xfId="2195" xr:uid="{00000000-0005-0000-0000-0000B2070000}"/>
    <cellStyle name="Percent 4 4 2 2 3" xfId="2196" xr:uid="{00000000-0005-0000-0000-0000B3070000}"/>
    <cellStyle name="Percent 4 4 2 2 3 2" xfId="2197" xr:uid="{00000000-0005-0000-0000-0000B4070000}"/>
    <cellStyle name="Percent 4 4 2 2 3 3" xfId="2198" xr:uid="{00000000-0005-0000-0000-0000B5070000}"/>
    <cellStyle name="Percent 4 4 2 2 4" xfId="2199" xr:uid="{00000000-0005-0000-0000-0000B6070000}"/>
    <cellStyle name="Percent 4 4 2 2 5" xfId="2200" xr:uid="{00000000-0005-0000-0000-0000B7070000}"/>
    <cellStyle name="Percent 4 4 2 3" xfId="2201" xr:uid="{00000000-0005-0000-0000-0000B8070000}"/>
    <cellStyle name="Percent 4 4 2 3 2" xfId="2202" xr:uid="{00000000-0005-0000-0000-0000B9070000}"/>
    <cellStyle name="Percent 4 4 2 3 2 2" xfId="2203" xr:uid="{00000000-0005-0000-0000-0000BA070000}"/>
    <cellStyle name="Percent 4 4 2 3 2 3" xfId="2204" xr:uid="{00000000-0005-0000-0000-0000BB070000}"/>
    <cellStyle name="Percent 4 4 2 3 3" xfId="2205" xr:uid="{00000000-0005-0000-0000-0000BC070000}"/>
    <cellStyle name="Percent 4 4 2 3 3 2" xfId="2206" xr:uid="{00000000-0005-0000-0000-0000BD070000}"/>
    <cellStyle name="Percent 4 4 2 3 3 3" xfId="2207" xr:uid="{00000000-0005-0000-0000-0000BE070000}"/>
    <cellStyle name="Percent 4 4 2 3 4" xfId="2208" xr:uid="{00000000-0005-0000-0000-0000BF070000}"/>
    <cellStyle name="Percent 4 4 2 3 5" xfId="2209" xr:uid="{00000000-0005-0000-0000-0000C0070000}"/>
    <cellStyle name="Percent 4 4 2 4" xfId="2210" xr:uid="{00000000-0005-0000-0000-0000C1070000}"/>
    <cellStyle name="Percent 4 4 2 4 2" xfId="2211" xr:uid="{00000000-0005-0000-0000-0000C2070000}"/>
    <cellStyle name="Percent 4 4 2 4 2 2" xfId="2212" xr:uid="{00000000-0005-0000-0000-0000C3070000}"/>
    <cellStyle name="Percent 4 4 2 4 2 3" xfId="2213" xr:uid="{00000000-0005-0000-0000-0000C4070000}"/>
    <cellStyle name="Percent 4 4 2 4 3" xfId="2214" xr:uid="{00000000-0005-0000-0000-0000C5070000}"/>
    <cellStyle name="Percent 4 4 2 4 4" xfId="2215" xr:uid="{00000000-0005-0000-0000-0000C6070000}"/>
    <cellStyle name="Percent 4 4 2 5" xfId="2216" xr:uid="{00000000-0005-0000-0000-0000C7070000}"/>
    <cellStyle name="Percent 4 4 2 5 2" xfId="2217" xr:uid="{00000000-0005-0000-0000-0000C8070000}"/>
    <cellStyle name="Percent 4 4 2 5 3" xfId="2218" xr:uid="{00000000-0005-0000-0000-0000C9070000}"/>
    <cellStyle name="Percent 4 4 2 6" xfId="2219" xr:uid="{00000000-0005-0000-0000-0000CA070000}"/>
    <cellStyle name="Percent 4 4 2 7" xfId="2220" xr:uid="{00000000-0005-0000-0000-0000CB070000}"/>
    <cellStyle name="Percent 4 4 3" xfId="2221" xr:uid="{00000000-0005-0000-0000-0000CC070000}"/>
    <cellStyle name="Percent 4 4 3 2" xfId="2222" xr:uid="{00000000-0005-0000-0000-0000CD070000}"/>
    <cellStyle name="Percent 4 4 3 2 2" xfId="2223" xr:uid="{00000000-0005-0000-0000-0000CE070000}"/>
    <cellStyle name="Percent 4 4 3 2 2 2" xfId="2224" xr:uid="{00000000-0005-0000-0000-0000CF070000}"/>
    <cellStyle name="Percent 4 4 3 2 2 3" xfId="2225" xr:uid="{00000000-0005-0000-0000-0000D0070000}"/>
    <cellStyle name="Percent 4 4 3 2 3" xfId="2226" xr:uid="{00000000-0005-0000-0000-0000D1070000}"/>
    <cellStyle name="Percent 4 4 3 2 3 2" xfId="2227" xr:uid="{00000000-0005-0000-0000-0000D2070000}"/>
    <cellStyle name="Percent 4 4 3 2 3 3" xfId="2228" xr:uid="{00000000-0005-0000-0000-0000D3070000}"/>
    <cellStyle name="Percent 4 4 3 2 4" xfId="2229" xr:uid="{00000000-0005-0000-0000-0000D4070000}"/>
    <cellStyle name="Percent 4 4 3 2 5" xfId="2230" xr:uid="{00000000-0005-0000-0000-0000D5070000}"/>
    <cellStyle name="Percent 4 4 3 3" xfId="2231" xr:uid="{00000000-0005-0000-0000-0000D6070000}"/>
    <cellStyle name="Percent 4 4 3 3 2" xfId="2232" xr:uid="{00000000-0005-0000-0000-0000D7070000}"/>
    <cellStyle name="Percent 4 4 3 3 2 2" xfId="2233" xr:uid="{00000000-0005-0000-0000-0000D8070000}"/>
    <cellStyle name="Percent 4 4 3 3 2 3" xfId="2234" xr:uid="{00000000-0005-0000-0000-0000D9070000}"/>
    <cellStyle name="Percent 4 4 3 3 3" xfId="2235" xr:uid="{00000000-0005-0000-0000-0000DA070000}"/>
    <cellStyle name="Percent 4 4 3 3 4" xfId="2236" xr:uid="{00000000-0005-0000-0000-0000DB070000}"/>
    <cellStyle name="Percent 4 4 3 4" xfId="2237" xr:uid="{00000000-0005-0000-0000-0000DC070000}"/>
    <cellStyle name="Percent 4 4 3 4 2" xfId="2238" xr:uid="{00000000-0005-0000-0000-0000DD070000}"/>
    <cellStyle name="Percent 4 4 3 4 3" xfId="2239" xr:uid="{00000000-0005-0000-0000-0000DE070000}"/>
    <cellStyle name="Percent 4 4 3 5" xfId="2240" xr:uid="{00000000-0005-0000-0000-0000DF070000}"/>
    <cellStyle name="Percent 4 4 3 6" xfId="2241" xr:uid="{00000000-0005-0000-0000-0000E0070000}"/>
    <cellStyle name="Percent 4 4 4" xfId="2242" xr:uid="{00000000-0005-0000-0000-0000E1070000}"/>
    <cellStyle name="Percent 4 4 4 2" xfId="2243" xr:uid="{00000000-0005-0000-0000-0000E2070000}"/>
    <cellStyle name="Percent 4 4 4 2 2" xfId="2244" xr:uid="{00000000-0005-0000-0000-0000E3070000}"/>
    <cellStyle name="Percent 4 4 4 2 3" xfId="2245" xr:uid="{00000000-0005-0000-0000-0000E4070000}"/>
    <cellStyle name="Percent 4 4 4 3" xfId="2246" xr:uid="{00000000-0005-0000-0000-0000E5070000}"/>
    <cellStyle name="Percent 4 4 4 3 2" xfId="2247" xr:uid="{00000000-0005-0000-0000-0000E6070000}"/>
    <cellStyle name="Percent 4 4 4 3 3" xfId="2248" xr:uid="{00000000-0005-0000-0000-0000E7070000}"/>
    <cellStyle name="Percent 4 4 4 4" xfId="2249" xr:uid="{00000000-0005-0000-0000-0000E8070000}"/>
    <cellStyle name="Percent 4 4 4 5" xfId="2250" xr:uid="{00000000-0005-0000-0000-0000E9070000}"/>
    <cellStyle name="Percent 4 4 5" xfId="2251" xr:uid="{00000000-0005-0000-0000-0000EA070000}"/>
    <cellStyle name="Percent 4 4 5 2" xfId="2252" xr:uid="{00000000-0005-0000-0000-0000EB070000}"/>
    <cellStyle name="Percent 4 4 5 2 2" xfId="2253" xr:uid="{00000000-0005-0000-0000-0000EC070000}"/>
    <cellStyle name="Percent 4 4 5 2 3" xfId="2254" xr:uid="{00000000-0005-0000-0000-0000ED070000}"/>
    <cellStyle name="Percent 4 4 5 3" xfId="2255" xr:uid="{00000000-0005-0000-0000-0000EE070000}"/>
    <cellStyle name="Percent 4 4 5 4" xfId="2256" xr:uid="{00000000-0005-0000-0000-0000EF070000}"/>
    <cellStyle name="Percent 4 4 6" xfId="2257" xr:uid="{00000000-0005-0000-0000-0000F0070000}"/>
    <cellStyle name="Percent 4 4 6 2" xfId="2258" xr:uid="{00000000-0005-0000-0000-0000F1070000}"/>
    <cellStyle name="Percent 4 4 6 3" xfId="2259" xr:uid="{00000000-0005-0000-0000-0000F2070000}"/>
    <cellStyle name="Percent 4 4 7" xfId="2260" xr:uid="{00000000-0005-0000-0000-0000F3070000}"/>
    <cellStyle name="Percent 4 4 8" xfId="2261" xr:uid="{00000000-0005-0000-0000-0000F4070000}"/>
    <cellStyle name="Percent 4 5" xfId="2262" xr:uid="{00000000-0005-0000-0000-0000F5070000}"/>
    <cellStyle name="Percent 4 5 2" xfId="2263" xr:uid="{00000000-0005-0000-0000-0000F6070000}"/>
    <cellStyle name="Percent 4 5 2 2" xfId="2264" xr:uid="{00000000-0005-0000-0000-0000F7070000}"/>
    <cellStyle name="Percent 4 5 2 2 2" xfId="2265" xr:uid="{00000000-0005-0000-0000-0000F8070000}"/>
    <cellStyle name="Percent 4 5 2 2 3" xfId="2266" xr:uid="{00000000-0005-0000-0000-0000F9070000}"/>
    <cellStyle name="Percent 4 5 2 3" xfId="2267" xr:uid="{00000000-0005-0000-0000-0000FA070000}"/>
    <cellStyle name="Percent 4 5 2 3 2" xfId="2268" xr:uid="{00000000-0005-0000-0000-0000FB070000}"/>
    <cellStyle name="Percent 4 5 2 3 3" xfId="2269" xr:uid="{00000000-0005-0000-0000-0000FC070000}"/>
    <cellStyle name="Percent 4 5 2 4" xfId="2270" xr:uid="{00000000-0005-0000-0000-0000FD070000}"/>
    <cellStyle name="Percent 4 5 2 5" xfId="2271" xr:uid="{00000000-0005-0000-0000-0000FE070000}"/>
    <cellStyle name="Percent 4 5 3" xfId="2272" xr:uid="{00000000-0005-0000-0000-0000FF070000}"/>
    <cellStyle name="Percent 4 5 3 2" xfId="2273" xr:uid="{00000000-0005-0000-0000-000000080000}"/>
    <cellStyle name="Percent 4 5 3 2 2" xfId="2274" xr:uid="{00000000-0005-0000-0000-000001080000}"/>
    <cellStyle name="Percent 4 5 3 2 3" xfId="2275" xr:uid="{00000000-0005-0000-0000-000002080000}"/>
    <cellStyle name="Percent 4 5 3 3" xfId="2276" xr:uid="{00000000-0005-0000-0000-000003080000}"/>
    <cellStyle name="Percent 4 5 3 4" xfId="2277" xr:uid="{00000000-0005-0000-0000-000004080000}"/>
    <cellStyle name="Percent 4 5 4" xfId="2278" xr:uid="{00000000-0005-0000-0000-000005080000}"/>
    <cellStyle name="Percent 4 5 4 2" xfId="2279" xr:uid="{00000000-0005-0000-0000-000006080000}"/>
    <cellStyle name="Percent 4 5 4 3" xfId="2280" xr:uid="{00000000-0005-0000-0000-000007080000}"/>
    <cellStyle name="Percent 4 5 5" xfId="2281" xr:uid="{00000000-0005-0000-0000-000008080000}"/>
    <cellStyle name="Percent 4 5 6" xfId="2282" xr:uid="{00000000-0005-0000-0000-000009080000}"/>
    <cellStyle name="Percent 4 6" xfId="2283" xr:uid="{00000000-0005-0000-0000-00000A080000}"/>
    <cellStyle name="Percent 4 6 2" xfId="2284" xr:uid="{00000000-0005-0000-0000-00000B080000}"/>
    <cellStyle name="Percent 4 6 2 2" xfId="2285" xr:uid="{00000000-0005-0000-0000-00000C080000}"/>
    <cellStyle name="Percent 4 6 2 3" xfId="2286" xr:uid="{00000000-0005-0000-0000-00000D080000}"/>
    <cellStyle name="Percent 4 6 3" xfId="2287" xr:uid="{00000000-0005-0000-0000-00000E080000}"/>
    <cellStyle name="Percent 4 6 4" xfId="2288" xr:uid="{00000000-0005-0000-0000-00000F080000}"/>
    <cellStyle name="Percent 4 7" xfId="2289" xr:uid="{00000000-0005-0000-0000-000010080000}"/>
    <cellStyle name="Percent 5" xfId="1114" xr:uid="{00000000-0005-0000-0000-000011080000}"/>
    <cellStyle name="Percent 5 2" xfId="1115" xr:uid="{00000000-0005-0000-0000-000012080000}"/>
    <cellStyle name="Percent 6" xfId="1103" xr:uid="{00000000-0005-0000-0000-000013080000}"/>
    <cellStyle name="Percent 6 2" xfId="2290" xr:uid="{00000000-0005-0000-0000-000014080000}"/>
    <cellStyle name="Percent 6 2 2" xfId="2291" xr:uid="{00000000-0005-0000-0000-000015080000}"/>
    <cellStyle name="Percent 6 3" xfId="2292" xr:uid="{00000000-0005-0000-0000-000016080000}"/>
    <cellStyle name="Percent 6 3 2" xfId="2293" xr:uid="{00000000-0005-0000-0000-000017080000}"/>
    <cellStyle name="Percent 7" xfId="2294" xr:uid="{00000000-0005-0000-0000-000018080000}"/>
    <cellStyle name="Percent 7 2" xfId="2295" xr:uid="{00000000-0005-0000-0000-000019080000}"/>
    <cellStyle name="Percent 7 2 2" xfId="2296" xr:uid="{00000000-0005-0000-0000-00001A080000}"/>
    <cellStyle name="Percent 7 3" xfId="2297" xr:uid="{00000000-0005-0000-0000-00001B080000}"/>
    <cellStyle name="Percent 7 3 2" xfId="2298" xr:uid="{00000000-0005-0000-0000-00001C080000}"/>
    <cellStyle name="Percent 7 4" xfId="2299" xr:uid="{00000000-0005-0000-0000-00001D080000}"/>
    <cellStyle name="Percent 8" xfId="2300" xr:uid="{00000000-0005-0000-0000-00001E080000}"/>
    <cellStyle name="Percent 8 2" xfId="2301" xr:uid="{00000000-0005-0000-0000-00001F080000}"/>
    <cellStyle name="Percent 8 3" xfId="2302" xr:uid="{00000000-0005-0000-0000-000020080000}"/>
    <cellStyle name="Percent 9" xfId="2303" xr:uid="{00000000-0005-0000-0000-000021080000}"/>
    <cellStyle name="PROTECTED" xfId="1116" xr:uid="{00000000-0005-0000-0000-000022080000}"/>
    <cellStyle name="Settled" xfId="1117" xr:uid="{00000000-0005-0000-0000-000023080000}"/>
    <cellStyle name="Shading - Heavy" xfId="10" xr:uid="{00000000-0005-0000-0000-000024080000}"/>
    <cellStyle name="Shading - Light" xfId="11" xr:uid="{00000000-0005-0000-0000-000025080000}"/>
    <cellStyle name="Shading - Medium" xfId="12" xr:uid="{00000000-0005-0000-0000-000026080000}"/>
    <cellStyle name="sideways" xfId="1118" xr:uid="{00000000-0005-0000-0000-000027080000}"/>
    <cellStyle name="Spaces-2" xfId="13" xr:uid="{00000000-0005-0000-0000-000028080000}"/>
    <cellStyle name="Spaces-4" xfId="14" xr:uid="{00000000-0005-0000-0000-000029080000}"/>
    <cellStyle name="Spaces-6" xfId="15" xr:uid="{00000000-0005-0000-0000-00002A080000}"/>
    <cellStyle name="Style 21" xfId="16" xr:uid="{00000000-0005-0000-0000-00002B080000}"/>
    <cellStyle name="Style 21 2" xfId="74" xr:uid="{00000000-0005-0000-0000-00002C080000}"/>
    <cellStyle name="Style 21 3" xfId="48" xr:uid="{00000000-0005-0000-0000-00002D080000}"/>
    <cellStyle name="Style 21 4" xfId="1119" xr:uid="{00000000-0005-0000-0000-00002E080000}"/>
    <cellStyle name="Style 21 5" xfId="1120" xr:uid="{00000000-0005-0000-0000-00002F080000}"/>
    <cellStyle name="Style 21 5 2" xfId="2304" xr:uid="{00000000-0005-0000-0000-000030080000}"/>
    <cellStyle name="Style 21 6" xfId="1121" xr:uid="{00000000-0005-0000-0000-000031080000}"/>
    <cellStyle name="Style 21_2014YTD" xfId="1122" xr:uid="{00000000-0005-0000-0000-000032080000}"/>
    <cellStyle name="Style 22" xfId="17" xr:uid="{00000000-0005-0000-0000-000033080000}"/>
    <cellStyle name="Style 22 2" xfId="75" xr:uid="{00000000-0005-0000-0000-000034080000}"/>
    <cellStyle name="Style 22 3" xfId="49" xr:uid="{00000000-0005-0000-0000-000035080000}"/>
    <cellStyle name="Style 22 4" xfId="1123" xr:uid="{00000000-0005-0000-0000-000036080000}"/>
    <cellStyle name="Style 22 5" xfId="1124" xr:uid="{00000000-0005-0000-0000-000037080000}"/>
    <cellStyle name="Style 22 5 2" xfId="2305" xr:uid="{00000000-0005-0000-0000-000038080000}"/>
    <cellStyle name="Style 22 6" xfId="1125" xr:uid="{00000000-0005-0000-0000-000039080000}"/>
    <cellStyle name="Style 22_2014YTD" xfId="1126" xr:uid="{00000000-0005-0000-0000-00003A080000}"/>
    <cellStyle name="Style 23" xfId="18" xr:uid="{00000000-0005-0000-0000-00003B080000}"/>
    <cellStyle name="Style 23 2" xfId="76" xr:uid="{00000000-0005-0000-0000-00003C080000}"/>
    <cellStyle name="Style 23 2 2" xfId="1129" xr:uid="{00000000-0005-0000-0000-00003D080000}"/>
    <cellStyle name="Style 23 2 2 2" xfId="2306" xr:uid="{00000000-0005-0000-0000-00003E080000}"/>
    <cellStyle name="Style 23 2 3" xfId="1128" xr:uid="{00000000-0005-0000-0000-00003F080000}"/>
    <cellStyle name="Style 23 3" xfId="50" xr:uid="{00000000-0005-0000-0000-000040080000}"/>
    <cellStyle name="Style 23 3 2" xfId="1131" xr:uid="{00000000-0005-0000-0000-000041080000}"/>
    <cellStyle name="Style 23 3 2 2" xfId="2307" xr:uid="{00000000-0005-0000-0000-000042080000}"/>
    <cellStyle name="Style 23 3 3" xfId="1130" xr:uid="{00000000-0005-0000-0000-000043080000}"/>
    <cellStyle name="Style 23 4" xfId="1132" xr:uid="{00000000-0005-0000-0000-000044080000}"/>
    <cellStyle name="Style 23 4 2" xfId="1133" xr:uid="{00000000-0005-0000-0000-000045080000}"/>
    <cellStyle name="Style 23 5" xfId="1134" xr:uid="{00000000-0005-0000-0000-000046080000}"/>
    <cellStyle name="Style 23 5 2" xfId="1135" xr:uid="{00000000-0005-0000-0000-000047080000}"/>
    <cellStyle name="Style 23 5 3" xfId="2308" xr:uid="{00000000-0005-0000-0000-000048080000}"/>
    <cellStyle name="Style 23 6" xfId="1127" xr:uid="{00000000-0005-0000-0000-000049080000}"/>
    <cellStyle name="Style 23 6 2" xfId="2309" xr:uid="{00000000-0005-0000-0000-00004A080000}"/>
    <cellStyle name="Style 23_SFAF" xfId="1136" xr:uid="{00000000-0005-0000-0000-00004B080000}"/>
    <cellStyle name="Style 24" xfId="19" xr:uid="{00000000-0005-0000-0000-00004C080000}"/>
    <cellStyle name="Style 24 2" xfId="77" xr:uid="{00000000-0005-0000-0000-00004D080000}"/>
    <cellStyle name="Style 24 2 2" xfId="1139" xr:uid="{00000000-0005-0000-0000-00004E080000}"/>
    <cellStyle name="Style 24 2 2 2" xfId="2310" xr:uid="{00000000-0005-0000-0000-00004F080000}"/>
    <cellStyle name="Style 24 2 3" xfId="1138" xr:uid="{00000000-0005-0000-0000-000050080000}"/>
    <cellStyle name="Style 24 3" xfId="51" xr:uid="{00000000-0005-0000-0000-000051080000}"/>
    <cellStyle name="Style 24 3 2" xfId="1141" xr:uid="{00000000-0005-0000-0000-000052080000}"/>
    <cellStyle name="Style 24 3 2 2" xfId="2311" xr:uid="{00000000-0005-0000-0000-000053080000}"/>
    <cellStyle name="Style 24 3 3" xfId="1140" xr:uid="{00000000-0005-0000-0000-000054080000}"/>
    <cellStyle name="Style 24 4" xfId="1142" xr:uid="{00000000-0005-0000-0000-000055080000}"/>
    <cellStyle name="Style 24 4 2" xfId="1143" xr:uid="{00000000-0005-0000-0000-000056080000}"/>
    <cellStyle name="Style 24 5" xfId="1144" xr:uid="{00000000-0005-0000-0000-000057080000}"/>
    <cellStyle name="Style 24 5 2" xfId="1145" xr:uid="{00000000-0005-0000-0000-000058080000}"/>
    <cellStyle name="Style 24 5 3" xfId="2312" xr:uid="{00000000-0005-0000-0000-000059080000}"/>
    <cellStyle name="Style 24 6" xfId="1137" xr:uid="{00000000-0005-0000-0000-00005A080000}"/>
    <cellStyle name="Style 24 6 2" xfId="2313" xr:uid="{00000000-0005-0000-0000-00005B080000}"/>
    <cellStyle name="Style 24_SFAF" xfId="1146" xr:uid="{00000000-0005-0000-0000-00005C080000}"/>
    <cellStyle name="Style 25" xfId="20" xr:uid="{00000000-0005-0000-0000-00005D080000}"/>
    <cellStyle name="Style 25 2" xfId="78" xr:uid="{00000000-0005-0000-0000-00005E080000}"/>
    <cellStyle name="Style 25 2 2" xfId="1149" xr:uid="{00000000-0005-0000-0000-00005F080000}"/>
    <cellStyle name="Style 25 2 2 2" xfId="2314" xr:uid="{00000000-0005-0000-0000-000060080000}"/>
    <cellStyle name="Style 25 2 3" xfId="1148" xr:uid="{00000000-0005-0000-0000-000061080000}"/>
    <cellStyle name="Style 25 3" xfId="52" xr:uid="{00000000-0005-0000-0000-000062080000}"/>
    <cellStyle name="Style 25 3 2" xfId="1151" xr:uid="{00000000-0005-0000-0000-000063080000}"/>
    <cellStyle name="Style 25 3 2 2" xfId="2315" xr:uid="{00000000-0005-0000-0000-000064080000}"/>
    <cellStyle name="Style 25 3 3" xfId="1150" xr:uid="{00000000-0005-0000-0000-000065080000}"/>
    <cellStyle name="Style 25 4" xfId="1152" xr:uid="{00000000-0005-0000-0000-000066080000}"/>
    <cellStyle name="Style 25 4 2" xfId="1153" xr:uid="{00000000-0005-0000-0000-000067080000}"/>
    <cellStyle name="Style 25 5" xfId="1154" xr:uid="{00000000-0005-0000-0000-000068080000}"/>
    <cellStyle name="Style 25 5 2" xfId="1155" xr:uid="{00000000-0005-0000-0000-000069080000}"/>
    <cellStyle name="Style 25 5 3" xfId="2316" xr:uid="{00000000-0005-0000-0000-00006A080000}"/>
    <cellStyle name="Style 25 6" xfId="1147" xr:uid="{00000000-0005-0000-0000-00006B080000}"/>
    <cellStyle name="Style 25 6 2" xfId="2317" xr:uid="{00000000-0005-0000-0000-00006C080000}"/>
    <cellStyle name="Style 25_SFAF" xfId="1156" xr:uid="{00000000-0005-0000-0000-00006D080000}"/>
    <cellStyle name="Style 26" xfId="21" xr:uid="{00000000-0005-0000-0000-00006E080000}"/>
    <cellStyle name="Style 26 2" xfId="79" xr:uid="{00000000-0005-0000-0000-00006F080000}"/>
    <cellStyle name="Style 26 2 2" xfId="1159" xr:uid="{00000000-0005-0000-0000-000070080000}"/>
    <cellStyle name="Style 26 2 2 2" xfId="2318" xr:uid="{00000000-0005-0000-0000-000071080000}"/>
    <cellStyle name="Style 26 2 3" xfId="1158" xr:uid="{00000000-0005-0000-0000-000072080000}"/>
    <cellStyle name="Style 26 3" xfId="53" xr:uid="{00000000-0005-0000-0000-000073080000}"/>
    <cellStyle name="Style 26 3 2" xfId="1161" xr:uid="{00000000-0005-0000-0000-000074080000}"/>
    <cellStyle name="Style 26 3 2 2" xfId="2319" xr:uid="{00000000-0005-0000-0000-000075080000}"/>
    <cellStyle name="Style 26 3 3" xfId="1160" xr:uid="{00000000-0005-0000-0000-000076080000}"/>
    <cellStyle name="Style 26 4" xfId="1162" xr:uid="{00000000-0005-0000-0000-000077080000}"/>
    <cellStyle name="Style 26 4 2" xfId="1163" xr:uid="{00000000-0005-0000-0000-000078080000}"/>
    <cellStyle name="Style 26 5" xfId="1164" xr:uid="{00000000-0005-0000-0000-000079080000}"/>
    <cellStyle name="Style 26 5 2" xfId="1165" xr:uid="{00000000-0005-0000-0000-00007A080000}"/>
    <cellStyle name="Style 26 5 3" xfId="2320" xr:uid="{00000000-0005-0000-0000-00007B080000}"/>
    <cellStyle name="Style 26 6" xfId="1157" xr:uid="{00000000-0005-0000-0000-00007C080000}"/>
    <cellStyle name="Style 26 6 2" xfId="2321" xr:uid="{00000000-0005-0000-0000-00007D080000}"/>
    <cellStyle name="Style 26_SFAF" xfId="1166" xr:uid="{00000000-0005-0000-0000-00007E080000}"/>
    <cellStyle name="Style 27" xfId="22" xr:uid="{00000000-0005-0000-0000-00007F080000}"/>
    <cellStyle name="Style 27 2" xfId="80" xr:uid="{00000000-0005-0000-0000-000080080000}"/>
    <cellStyle name="Style 27 2 2" xfId="1169" xr:uid="{00000000-0005-0000-0000-000081080000}"/>
    <cellStyle name="Style 27 2 2 2" xfId="2322" xr:uid="{00000000-0005-0000-0000-000082080000}"/>
    <cellStyle name="Style 27 2 3" xfId="1168" xr:uid="{00000000-0005-0000-0000-000083080000}"/>
    <cellStyle name="Style 27 3" xfId="54" xr:uid="{00000000-0005-0000-0000-000084080000}"/>
    <cellStyle name="Style 27 3 2" xfId="1171" xr:uid="{00000000-0005-0000-0000-000085080000}"/>
    <cellStyle name="Style 27 3 2 2" xfId="2323" xr:uid="{00000000-0005-0000-0000-000086080000}"/>
    <cellStyle name="Style 27 3 3" xfId="1170" xr:uid="{00000000-0005-0000-0000-000087080000}"/>
    <cellStyle name="Style 27 4" xfId="1172" xr:uid="{00000000-0005-0000-0000-000088080000}"/>
    <cellStyle name="Style 27 4 2" xfId="1173" xr:uid="{00000000-0005-0000-0000-000089080000}"/>
    <cellStyle name="Style 27 5" xfId="1174" xr:uid="{00000000-0005-0000-0000-00008A080000}"/>
    <cellStyle name="Style 27 5 2" xfId="1175" xr:uid="{00000000-0005-0000-0000-00008B080000}"/>
    <cellStyle name="Style 27 5 3" xfId="2324" xr:uid="{00000000-0005-0000-0000-00008C080000}"/>
    <cellStyle name="Style 27 6" xfId="1167" xr:uid="{00000000-0005-0000-0000-00008D080000}"/>
    <cellStyle name="Style 27 6 2" xfId="2325" xr:uid="{00000000-0005-0000-0000-00008E080000}"/>
    <cellStyle name="Style 27_Pentanes Plus" xfId="1176" xr:uid="{00000000-0005-0000-0000-00008F080000}"/>
    <cellStyle name="Style 28" xfId="23" xr:uid="{00000000-0005-0000-0000-000090080000}"/>
    <cellStyle name="Style 28 2" xfId="81" xr:uid="{00000000-0005-0000-0000-000091080000}"/>
    <cellStyle name="Style 28 2 2" xfId="1179" xr:uid="{00000000-0005-0000-0000-000092080000}"/>
    <cellStyle name="Style 28 2 2 2" xfId="2326" xr:uid="{00000000-0005-0000-0000-000093080000}"/>
    <cellStyle name="Style 28 2 3" xfId="1178" xr:uid="{00000000-0005-0000-0000-000094080000}"/>
    <cellStyle name="Style 28 3" xfId="55" xr:uid="{00000000-0005-0000-0000-000095080000}"/>
    <cellStyle name="Style 28 3 2" xfId="1181" xr:uid="{00000000-0005-0000-0000-000096080000}"/>
    <cellStyle name="Style 28 3 2 2" xfId="2327" xr:uid="{00000000-0005-0000-0000-000097080000}"/>
    <cellStyle name="Style 28 3 3" xfId="1180" xr:uid="{00000000-0005-0000-0000-000098080000}"/>
    <cellStyle name="Style 28 4" xfId="1182" xr:uid="{00000000-0005-0000-0000-000099080000}"/>
    <cellStyle name="Style 28 4 2" xfId="1183" xr:uid="{00000000-0005-0000-0000-00009A080000}"/>
    <cellStyle name="Style 28 5" xfId="1184" xr:uid="{00000000-0005-0000-0000-00009B080000}"/>
    <cellStyle name="Style 28 5 2" xfId="1185" xr:uid="{00000000-0005-0000-0000-00009C080000}"/>
    <cellStyle name="Style 28 5 3" xfId="2328" xr:uid="{00000000-0005-0000-0000-00009D080000}"/>
    <cellStyle name="Style 28 6" xfId="1177" xr:uid="{00000000-0005-0000-0000-00009E080000}"/>
    <cellStyle name="Style 28 6 2" xfId="2329" xr:uid="{00000000-0005-0000-0000-00009F080000}"/>
    <cellStyle name="Style 28_SFAF" xfId="1186" xr:uid="{00000000-0005-0000-0000-0000A0080000}"/>
    <cellStyle name="Style 29" xfId="24" xr:uid="{00000000-0005-0000-0000-0000A1080000}"/>
    <cellStyle name="Style 29 2" xfId="82" xr:uid="{00000000-0005-0000-0000-0000A2080000}"/>
    <cellStyle name="Style 29 2 2" xfId="1189" xr:uid="{00000000-0005-0000-0000-0000A3080000}"/>
    <cellStyle name="Style 29 2 2 2" xfId="2330" xr:uid="{00000000-0005-0000-0000-0000A4080000}"/>
    <cellStyle name="Style 29 2 3" xfId="1188" xr:uid="{00000000-0005-0000-0000-0000A5080000}"/>
    <cellStyle name="Style 29 3" xfId="56" xr:uid="{00000000-0005-0000-0000-0000A6080000}"/>
    <cellStyle name="Style 29 3 2" xfId="1191" xr:uid="{00000000-0005-0000-0000-0000A7080000}"/>
    <cellStyle name="Style 29 3 2 2" xfId="2331" xr:uid="{00000000-0005-0000-0000-0000A8080000}"/>
    <cellStyle name="Style 29 3 3" xfId="1190" xr:uid="{00000000-0005-0000-0000-0000A9080000}"/>
    <cellStyle name="Style 29 4" xfId="1192" xr:uid="{00000000-0005-0000-0000-0000AA080000}"/>
    <cellStyle name="Style 29 4 2" xfId="1193" xr:uid="{00000000-0005-0000-0000-0000AB080000}"/>
    <cellStyle name="Style 29 5" xfId="1194" xr:uid="{00000000-0005-0000-0000-0000AC080000}"/>
    <cellStyle name="Style 29 5 2" xfId="1195" xr:uid="{00000000-0005-0000-0000-0000AD080000}"/>
    <cellStyle name="Style 29 5 3" xfId="2332" xr:uid="{00000000-0005-0000-0000-0000AE080000}"/>
    <cellStyle name="Style 29 6" xfId="1187" xr:uid="{00000000-0005-0000-0000-0000AF080000}"/>
    <cellStyle name="Style 29 6 2" xfId="2333" xr:uid="{00000000-0005-0000-0000-0000B0080000}"/>
    <cellStyle name="Style 29_SFAF" xfId="1196" xr:uid="{00000000-0005-0000-0000-0000B1080000}"/>
    <cellStyle name="Style 30" xfId="25" xr:uid="{00000000-0005-0000-0000-0000B2080000}"/>
    <cellStyle name="Style 30 2" xfId="83" xr:uid="{00000000-0005-0000-0000-0000B3080000}"/>
    <cellStyle name="Style 30 2 2" xfId="1199" xr:uid="{00000000-0005-0000-0000-0000B4080000}"/>
    <cellStyle name="Style 30 2 2 2" xfId="2334" xr:uid="{00000000-0005-0000-0000-0000B5080000}"/>
    <cellStyle name="Style 30 2 3" xfId="1198" xr:uid="{00000000-0005-0000-0000-0000B6080000}"/>
    <cellStyle name="Style 30 3" xfId="57" xr:uid="{00000000-0005-0000-0000-0000B7080000}"/>
    <cellStyle name="Style 30 3 2" xfId="1201" xr:uid="{00000000-0005-0000-0000-0000B8080000}"/>
    <cellStyle name="Style 30 3 2 2" xfId="2335" xr:uid="{00000000-0005-0000-0000-0000B9080000}"/>
    <cellStyle name="Style 30 3 3" xfId="1200" xr:uid="{00000000-0005-0000-0000-0000BA080000}"/>
    <cellStyle name="Style 30 4" xfId="1202" xr:uid="{00000000-0005-0000-0000-0000BB080000}"/>
    <cellStyle name="Style 30 4 2" xfId="1203" xr:uid="{00000000-0005-0000-0000-0000BC080000}"/>
    <cellStyle name="Style 30 5" xfId="1204" xr:uid="{00000000-0005-0000-0000-0000BD080000}"/>
    <cellStyle name="Style 30 5 2" xfId="1205" xr:uid="{00000000-0005-0000-0000-0000BE080000}"/>
    <cellStyle name="Style 30 5 3" xfId="2336" xr:uid="{00000000-0005-0000-0000-0000BF080000}"/>
    <cellStyle name="Style 30 6" xfId="1197" xr:uid="{00000000-0005-0000-0000-0000C0080000}"/>
    <cellStyle name="Style 30 6 2" xfId="2337" xr:uid="{00000000-0005-0000-0000-0000C1080000}"/>
    <cellStyle name="Style 30_SFAF" xfId="1206" xr:uid="{00000000-0005-0000-0000-0000C2080000}"/>
    <cellStyle name="Style 31" xfId="26" xr:uid="{00000000-0005-0000-0000-0000C3080000}"/>
    <cellStyle name="Style 31 2" xfId="84" xr:uid="{00000000-0005-0000-0000-0000C4080000}"/>
    <cellStyle name="Style 31 2 2" xfId="1209" xr:uid="{00000000-0005-0000-0000-0000C5080000}"/>
    <cellStyle name="Style 31 2 2 2" xfId="2338" xr:uid="{00000000-0005-0000-0000-0000C6080000}"/>
    <cellStyle name="Style 31 2 3" xfId="1208" xr:uid="{00000000-0005-0000-0000-0000C7080000}"/>
    <cellStyle name="Style 31 3" xfId="58" xr:uid="{00000000-0005-0000-0000-0000C8080000}"/>
    <cellStyle name="Style 31 3 2" xfId="1211" xr:uid="{00000000-0005-0000-0000-0000C9080000}"/>
    <cellStyle name="Style 31 3 2 2" xfId="2339" xr:uid="{00000000-0005-0000-0000-0000CA080000}"/>
    <cellStyle name="Style 31 3 3" xfId="1210" xr:uid="{00000000-0005-0000-0000-0000CB080000}"/>
    <cellStyle name="Style 31 4" xfId="1212" xr:uid="{00000000-0005-0000-0000-0000CC080000}"/>
    <cellStyle name="Style 31 4 2" xfId="1213" xr:uid="{00000000-0005-0000-0000-0000CD080000}"/>
    <cellStyle name="Style 31 5" xfId="1214" xr:uid="{00000000-0005-0000-0000-0000CE080000}"/>
    <cellStyle name="Style 31 5 2" xfId="1215" xr:uid="{00000000-0005-0000-0000-0000CF080000}"/>
    <cellStyle name="Style 31 5 3" xfId="2340" xr:uid="{00000000-0005-0000-0000-0000D0080000}"/>
    <cellStyle name="Style 31 6" xfId="1207" xr:uid="{00000000-0005-0000-0000-0000D1080000}"/>
    <cellStyle name="Style 31 6 2" xfId="2341" xr:uid="{00000000-0005-0000-0000-0000D2080000}"/>
    <cellStyle name="Style 31_SFAF" xfId="1216" xr:uid="{00000000-0005-0000-0000-0000D3080000}"/>
    <cellStyle name="Style 32" xfId="27" xr:uid="{00000000-0005-0000-0000-0000D4080000}"/>
    <cellStyle name="Style 32 2" xfId="85" xr:uid="{00000000-0005-0000-0000-0000D5080000}"/>
    <cellStyle name="Style 32 2 2" xfId="1219" xr:uid="{00000000-0005-0000-0000-0000D6080000}"/>
    <cellStyle name="Style 32 2 2 2" xfId="2342" xr:uid="{00000000-0005-0000-0000-0000D7080000}"/>
    <cellStyle name="Style 32 2 3" xfId="1218" xr:uid="{00000000-0005-0000-0000-0000D8080000}"/>
    <cellStyle name="Style 32 3" xfId="59" xr:uid="{00000000-0005-0000-0000-0000D9080000}"/>
    <cellStyle name="Style 32 3 2" xfId="1221" xr:uid="{00000000-0005-0000-0000-0000DA080000}"/>
    <cellStyle name="Style 32 3 2 2" xfId="2343" xr:uid="{00000000-0005-0000-0000-0000DB080000}"/>
    <cellStyle name="Style 32 3 3" xfId="1220" xr:uid="{00000000-0005-0000-0000-0000DC080000}"/>
    <cellStyle name="Style 32 4" xfId="1222" xr:uid="{00000000-0005-0000-0000-0000DD080000}"/>
    <cellStyle name="Style 32 4 2" xfId="1223" xr:uid="{00000000-0005-0000-0000-0000DE080000}"/>
    <cellStyle name="Style 32 5" xfId="1224" xr:uid="{00000000-0005-0000-0000-0000DF080000}"/>
    <cellStyle name="Style 32 5 2" xfId="1225" xr:uid="{00000000-0005-0000-0000-0000E0080000}"/>
    <cellStyle name="Style 32 5 3" xfId="2344" xr:uid="{00000000-0005-0000-0000-0000E1080000}"/>
    <cellStyle name="Style 32 6" xfId="1217" xr:uid="{00000000-0005-0000-0000-0000E2080000}"/>
    <cellStyle name="Style 32 6 2" xfId="2345" xr:uid="{00000000-0005-0000-0000-0000E3080000}"/>
    <cellStyle name="Style 32_SFAF" xfId="1226" xr:uid="{00000000-0005-0000-0000-0000E4080000}"/>
    <cellStyle name="Style 33" xfId="28" xr:uid="{00000000-0005-0000-0000-0000E5080000}"/>
    <cellStyle name="Style 33 2" xfId="86" xr:uid="{00000000-0005-0000-0000-0000E6080000}"/>
    <cellStyle name="Style 33 2 2" xfId="1228" xr:uid="{00000000-0005-0000-0000-0000E7080000}"/>
    <cellStyle name="Style 33 2 3" xfId="1227" xr:uid="{00000000-0005-0000-0000-0000E8080000}"/>
    <cellStyle name="Style 33 3" xfId="60" xr:uid="{00000000-0005-0000-0000-0000E9080000}"/>
    <cellStyle name="Style 33 3 2" xfId="1230" xr:uid="{00000000-0005-0000-0000-0000EA080000}"/>
    <cellStyle name="Style 33 3 3" xfId="1229" xr:uid="{00000000-0005-0000-0000-0000EB080000}"/>
    <cellStyle name="Style 33 4" xfId="1231" xr:uid="{00000000-0005-0000-0000-0000EC080000}"/>
    <cellStyle name="Style 33 4 2" xfId="1232" xr:uid="{00000000-0005-0000-0000-0000ED080000}"/>
    <cellStyle name="Style 33 5" xfId="1233" xr:uid="{00000000-0005-0000-0000-0000EE080000}"/>
    <cellStyle name="Style 33 5 2" xfId="2346" xr:uid="{00000000-0005-0000-0000-0000EF080000}"/>
    <cellStyle name="Style 33 6" xfId="2347" xr:uid="{00000000-0005-0000-0000-0000F0080000}"/>
    <cellStyle name="Style 34" xfId="29" xr:uid="{00000000-0005-0000-0000-0000F1080000}"/>
    <cellStyle name="Style 34 2" xfId="87" xr:uid="{00000000-0005-0000-0000-0000F2080000}"/>
    <cellStyle name="Style 34 3" xfId="61" xr:uid="{00000000-0005-0000-0000-0000F3080000}"/>
    <cellStyle name="Style 34 4" xfId="1234" xr:uid="{00000000-0005-0000-0000-0000F4080000}"/>
    <cellStyle name="Style 34 5" xfId="1235" xr:uid="{00000000-0005-0000-0000-0000F5080000}"/>
    <cellStyle name="Style 34 5 2" xfId="2348" xr:uid="{00000000-0005-0000-0000-0000F6080000}"/>
    <cellStyle name="Style 34 6" xfId="1236" xr:uid="{00000000-0005-0000-0000-0000F7080000}"/>
    <cellStyle name="Style 34_Outputs" xfId="1237" xr:uid="{00000000-0005-0000-0000-0000F8080000}"/>
    <cellStyle name="Style 35" xfId="30" xr:uid="{00000000-0005-0000-0000-0000F9080000}"/>
    <cellStyle name="Style 35 2" xfId="88" xr:uid="{00000000-0005-0000-0000-0000FA080000}"/>
    <cellStyle name="Style 35 3" xfId="62" xr:uid="{00000000-0005-0000-0000-0000FB080000}"/>
    <cellStyle name="Style 35 4" xfId="1238" xr:uid="{00000000-0005-0000-0000-0000FC080000}"/>
    <cellStyle name="Style 35 5" xfId="1239" xr:uid="{00000000-0005-0000-0000-0000FD080000}"/>
    <cellStyle name="Style 35 5 2" xfId="2349" xr:uid="{00000000-0005-0000-0000-0000FE080000}"/>
    <cellStyle name="Style 35 6" xfId="1240" xr:uid="{00000000-0005-0000-0000-0000FF080000}"/>
    <cellStyle name="Style 35_Outputs" xfId="1241" xr:uid="{00000000-0005-0000-0000-000000090000}"/>
    <cellStyle name="Text Wrap" xfId="31" xr:uid="{00000000-0005-0000-0000-000001090000}"/>
    <cellStyle name="Text Wrap Across Cells" xfId="32" xr:uid="{00000000-0005-0000-0000-000002090000}"/>
    <cellStyle name="Text Wrap_Annual Summary" xfId="33" xr:uid="{00000000-0005-0000-0000-000003090000}"/>
    <cellStyle name="Title 2" xfId="1243" xr:uid="{00000000-0005-0000-0000-000004090000}"/>
    <cellStyle name="Title 2 2" xfId="1244" xr:uid="{00000000-0005-0000-0000-000005090000}"/>
    <cellStyle name="Title 3" xfId="1245" xr:uid="{00000000-0005-0000-0000-000006090000}"/>
    <cellStyle name="Title 3 2" xfId="1246" xr:uid="{00000000-0005-0000-0000-000007090000}"/>
    <cellStyle name="Title 4" xfId="1247" xr:uid="{00000000-0005-0000-0000-000008090000}"/>
    <cellStyle name="Title 4 2" xfId="1248" xr:uid="{00000000-0005-0000-0000-000009090000}"/>
    <cellStyle name="Title 4 3" xfId="1249" xr:uid="{00000000-0005-0000-0000-00000A090000}"/>
    <cellStyle name="Title 5" xfId="1250" xr:uid="{00000000-0005-0000-0000-00000B090000}"/>
    <cellStyle name="Title 6" xfId="1242" xr:uid="{00000000-0005-0000-0000-00000C090000}"/>
    <cellStyle name="tons" xfId="1251" xr:uid="{00000000-0005-0000-0000-00000D090000}"/>
    <cellStyle name="Total" xfId="34" builtinId="25" customBuiltin="1"/>
    <cellStyle name="Total 10" xfId="2350" xr:uid="{00000000-0005-0000-0000-00000F090000}"/>
    <cellStyle name="Total 10 2" xfId="2351" xr:uid="{00000000-0005-0000-0000-000010090000}"/>
    <cellStyle name="Total 10 3" xfId="2352" xr:uid="{00000000-0005-0000-0000-000011090000}"/>
    <cellStyle name="Total 10 4" xfId="2353" xr:uid="{00000000-0005-0000-0000-000012090000}"/>
    <cellStyle name="Total 11" xfId="2354" xr:uid="{00000000-0005-0000-0000-000013090000}"/>
    <cellStyle name="Total 2" xfId="89" xr:uid="{00000000-0005-0000-0000-000014090000}"/>
    <cellStyle name="Total 2 2" xfId="1254" xr:uid="{00000000-0005-0000-0000-000015090000}"/>
    <cellStyle name="Total 2 2 2" xfId="2355" xr:uid="{00000000-0005-0000-0000-000016090000}"/>
    <cellStyle name="Total 2 3" xfId="1255" xr:uid="{00000000-0005-0000-0000-000017090000}"/>
    <cellStyle name="Total 2 4" xfId="1253" xr:uid="{00000000-0005-0000-0000-000018090000}"/>
    <cellStyle name="Total 2 4 2" xfId="2356" xr:uid="{00000000-0005-0000-0000-000019090000}"/>
    <cellStyle name="Total 2 5" xfId="2357" xr:uid="{00000000-0005-0000-0000-00001A090000}"/>
    <cellStyle name="Total 2 6" xfId="2358" xr:uid="{00000000-0005-0000-0000-00001B090000}"/>
    <cellStyle name="Total 3" xfId="63" xr:uid="{00000000-0005-0000-0000-00001C090000}"/>
    <cellStyle name="Total 3 2" xfId="1257" xr:uid="{00000000-0005-0000-0000-00001D090000}"/>
    <cellStyle name="Total 3 2 2" xfId="2359" xr:uid="{00000000-0005-0000-0000-00001E090000}"/>
    <cellStyle name="Total 3 3" xfId="1256" xr:uid="{00000000-0005-0000-0000-00001F090000}"/>
    <cellStyle name="Total 4" xfId="1258" xr:uid="{00000000-0005-0000-0000-000020090000}"/>
    <cellStyle name="Total 4 2" xfId="1259" xr:uid="{00000000-0005-0000-0000-000021090000}"/>
    <cellStyle name="Total 4 3" xfId="1260" xr:uid="{00000000-0005-0000-0000-000022090000}"/>
    <cellStyle name="Total 5" xfId="1261" xr:uid="{00000000-0005-0000-0000-000023090000}"/>
    <cellStyle name="Total 5 2" xfId="2360" xr:uid="{00000000-0005-0000-0000-000024090000}"/>
    <cellStyle name="Total 6" xfId="1262" xr:uid="{00000000-0005-0000-0000-000025090000}"/>
    <cellStyle name="Total 6 2" xfId="2361" xr:uid="{00000000-0005-0000-0000-000026090000}"/>
    <cellStyle name="Total 7" xfId="1252" xr:uid="{00000000-0005-0000-0000-000027090000}"/>
    <cellStyle name="Total 7 2" xfId="2362" xr:uid="{00000000-0005-0000-0000-000028090000}"/>
    <cellStyle name="Total 7 3" xfId="2363" xr:uid="{00000000-0005-0000-0000-000029090000}"/>
    <cellStyle name="Total 8" xfId="2364" xr:uid="{00000000-0005-0000-0000-00002A090000}"/>
    <cellStyle name="Total 9" xfId="2365" xr:uid="{00000000-0005-0000-0000-00002B090000}"/>
    <cellStyle name="UNPROTECTED" xfId="1263" xr:uid="{00000000-0005-0000-0000-00002C090000}"/>
    <cellStyle name="Valign-bottom" xfId="35" xr:uid="{00000000-0005-0000-0000-00002D090000}"/>
    <cellStyle name="Valign-centre" xfId="36" xr:uid="{00000000-0005-0000-0000-00002E090000}"/>
    <cellStyle name="Valign-top" xfId="37" xr:uid="{00000000-0005-0000-0000-00002F090000}"/>
    <cellStyle name="Warning Text 2" xfId="1265" xr:uid="{00000000-0005-0000-0000-000030090000}"/>
    <cellStyle name="Warning Text 2 2" xfId="2366" xr:uid="{00000000-0005-0000-0000-000031090000}"/>
    <cellStyle name="Warning Text 3" xfId="1266" xr:uid="{00000000-0005-0000-0000-000032090000}"/>
    <cellStyle name="Warning Text 4" xfId="1264" xr:uid="{00000000-0005-0000-0000-000033090000}"/>
    <cellStyle name="X01_Page_head" xfId="1267" xr:uid="{00000000-0005-0000-0000-000034090000}"/>
    <cellStyle name="X02_Text subhead" xfId="1268" xr:uid="{00000000-0005-0000-0000-000035090000}"/>
    <cellStyle name="X03_Col head general" xfId="1269" xr:uid="{00000000-0005-0000-0000-000036090000}"/>
    <cellStyle name="X04_Text subhead" xfId="1270" xr:uid="{00000000-0005-0000-0000-000037090000}"/>
    <cellStyle name="X05_Figs" xfId="1271" xr:uid="{00000000-0005-0000-0000-000038090000}"/>
    <cellStyle name="X06_Figs %" xfId="1272" xr:uid="{00000000-0005-0000-0000-000039090000}"/>
    <cellStyle name="X07_Notes" xfId="1273" xr:uid="{00000000-0005-0000-0000-00003A090000}"/>
    <cellStyle name="X08_Total Oil" xfId="1274" xr:uid="{00000000-0005-0000-0000-00003B090000}"/>
    <cellStyle name="X09_Folio" xfId="1275" xr:uid="{00000000-0005-0000-0000-00003C090000}"/>
    <cellStyle name="X10_Figs 21 dec" xfId="1276" xr:uid="{00000000-0005-0000-0000-00003D090000}"/>
    <cellStyle name="X12_Total Figs 1 dec" xfId="1277" xr:uid="{00000000-0005-0000-0000-00003E090000}"/>
    <cellStyle name="year" xfId="1278" xr:uid="{00000000-0005-0000-0000-00003F090000}"/>
    <cellStyle name="YEARS" xfId="1279" xr:uid="{00000000-0005-0000-0000-00004009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0</xdr:col>
      <xdr:colOff>469870</xdr:colOff>
      <xdr:row>0</xdr:row>
      <xdr:rowOff>0</xdr:rowOff>
    </xdr:from>
    <xdr:to>
      <xdr:col>10</xdr:col>
      <xdr:colOff>146782</xdr:colOff>
      <xdr:row>16</xdr:row>
      <xdr:rowOff>104394</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69870" y="0"/>
          <a:ext cx="5772912" cy="3438144"/>
        </a:xfrm>
        <a:prstGeom prst="rect">
          <a:avLst/>
        </a:prstGeom>
      </xdr:spPr>
    </xdr:pic>
    <xdr:clientData/>
  </xdr:twoCellAnchor>
  <xdr:twoCellAnchor>
    <xdr:from>
      <xdr:col>0</xdr:col>
      <xdr:colOff>469870</xdr:colOff>
      <xdr:row>17</xdr:row>
      <xdr:rowOff>123825</xdr:rowOff>
    </xdr:from>
    <xdr:to>
      <xdr:col>10</xdr:col>
      <xdr:colOff>130480</xdr:colOff>
      <xdr:row>44</xdr:row>
      <xdr:rowOff>6463</xdr:rowOff>
    </xdr:to>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469870" y="3648075"/>
          <a:ext cx="5756610" cy="5026138"/>
        </a:xfrm>
        <a:prstGeom prst="rect">
          <a:avLst/>
        </a:prstGeom>
        <a:solidFill>
          <a:schemeClr val="accent1">
            <a:lumMod val="40000"/>
            <a:lumOff val="60000"/>
            <a:alpha val="1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182880" tIns="182880" rIns="182880" bIns="182880" rtlCol="0" anchor="t"/>
        <a:lstStyle/>
        <a:p>
          <a:pPr>
            <a:lnSpc>
              <a:spcPct val="100000"/>
            </a:lnSpc>
          </a:pPr>
          <a:r>
            <a:rPr lang="en-CA" sz="900" b="1">
              <a:latin typeface="Arial" panose="020B0604020202020204" pitchFamily="34" charset="0"/>
              <a:cs typeface="Arial" panose="020B0604020202020204" pitchFamily="34" charset="0"/>
            </a:rPr>
            <a:t>Copyright and Permission to Reproduce</a:t>
          </a:r>
        </a:p>
        <a:p>
          <a:pPr>
            <a:lnSpc>
              <a:spcPct val="100000"/>
            </a:lnSpc>
          </a:pPr>
          <a:r>
            <a:rPr lang="en-CA" sz="900" b="1">
              <a:latin typeface="Arial" panose="020B0604020202020204" pitchFamily="34" charset="0"/>
              <a:cs typeface="Arial" panose="020B0604020202020204" pitchFamily="34" charset="0"/>
            </a:rPr>
            <a:t>Information on </a:t>
          </a:r>
          <a:r>
            <a:rPr lang="en-CA" sz="900" b="1">
              <a:solidFill>
                <a:sysClr val="windowText" lastClr="000000"/>
              </a:solidFill>
              <a:latin typeface="Arial" panose="020B0604020202020204" pitchFamily="34" charset="0"/>
              <a:cs typeface="Arial" panose="020B0604020202020204" pitchFamily="34" charset="0"/>
            </a:rPr>
            <a:t>this file was produced and/or compiled by the Alberta Energy Regulator (AER) for the purpose of providing</a:t>
          </a:r>
          <a:r>
            <a:rPr lang="en-CA" sz="900" b="1" baseline="0">
              <a:solidFill>
                <a:sysClr val="windowText" lastClr="000000"/>
              </a:solidFill>
              <a:latin typeface="Arial" panose="020B0604020202020204" pitchFamily="34" charset="0"/>
              <a:cs typeface="Arial" panose="020B0604020202020204" pitchFamily="34" charset="0"/>
            </a:rPr>
            <a:t> </a:t>
          </a:r>
          <a:r>
            <a:rPr lang="en-CA" sz="900" b="1">
              <a:solidFill>
                <a:sysClr val="windowText" lastClr="000000"/>
              </a:solidFill>
              <a:latin typeface="Arial" panose="020B0604020202020204" pitchFamily="34" charset="0"/>
              <a:cs typeface="Arial" panose="020B0604020202020204" pitchFamily="34" charset="0"/>
            </a:rPr>
            <a:t>access to information regarding the energy resources of the province of Alberta. </a:t>
          </a:r>
        </a:p>
        <a:p>
          <a:pPr>
            <a:lnSpc>
              <a:spcPct val="100000"/>
            </a:lnSpc>
          </a:pPr>
          <a:endParaRPr lang="en-CA" sz="900">
            <a:latin typeface="Arial" panose="020B0604020202020204" pitchFamily="34" charset="0"/>
            <a:cs typeface="Arial" panose="020B0604020202020204" pitchFamily="34" charset="0"/>
          </a:endParaRPr>
        </a:p>
        <a:p>
          <a:pPr>
            <a:lnSpc>
              <a:spcPct val="100000"/>
            </a:lnSpc>
          </a:pPr>
          <a:r>
            <a:rPr lang="en-CA" sz="900" b="1">
              <a:latin typeface="Arial" panose="020B0604020202020204" pitchFamily="34" charset="0"/>
              <a:cs typeface="Arial" panose="020B0604020202020204" pitchFamily="34" charset="0"/>
            </a:rPr>
            <a:t>Noncommercial or Educational Reproduction</a:t>
          </a:r>
        </a:p>
        <a:p>
          <a:pPr>
            <a:lnSpc>
              <a:spcPct val="100000"/>
            </a:lnSpc>
          </a:pPr>
          <a:r>
            <a:rPr lang="en-CA" sz="900">
              <a:latin typeface="Arial" panose="020B0604020202020204" pitchFamily="34" charset="0"/>
              <a:cs typeface="Arial" panose="020B0604020202020204" pitchFamily="34" charset="0"/>
            </a:rPr>
            <a:t>Information </a:t>
          </a:r>
          <a:r>
            <a:rPr lang="en-CA" sz="900">
              <a:solidFill>
                <a:sysClr val="windowText" lastClr="000000"/>
              </a:solidFill>
              <a:latin typeface="Arial" panose="020B0604020202020204" pitchFamily="34" charset="0"/>
              <a:cs typeface="Arial" panose="020B0604020202020204" pitchFamily="34" charset="0"/>
            </a:rPr>
            <a:t>on this file</a:t>
          </a:r>
          <a:r>
            <a:rPr lang="en-CA" sz="900" baseline="0">
              <a:solidFill>
                <a:sysClr val="windowText" lastClr="000000"/>
              </a:solidFill>
              <a:latin typeface="Arial" panose="020B0604020202020204" pitchFamily="34" charset="0"/>
              <a:cs typeface="Arial" panose="020B0604020202020204" pitchFamily="34" charset="0"/>
            </a:rPr>
            <a:t> </a:t>
          </a:r>
          <a:r>
            <a:rPr lang="en-CA" sz="900">
              <a:latin typeface="Arial" panose="020B0604020202020204" pitchFamily="34" charset="0"/>
              <a:cs typeface="Arial" panose="020B0604020202020204" pitchFamily="34" charset="0"/>
            </a:rPr>
            <a:t>has been posted with the intent that it be readily available for personal and public noncommercial (educational) use. The information may be reproduced, in whole or in part and by any means, without charge or further permission from the AER. We ask only that users exercise due diligence to ensure the accuracy of the materials reproduced; the AER be identified as the source of the materials; and the reproduction not be presented as an official version of the AER material, or as having been made in affiliation with or with the endorsement of the AER.</a:t>
          </a:r>
        </a:p>
        <a:p>
          <a:pPr>
            <a:lnSpc>
              <a:spcPct val="100000"/>
            </a:lnSpc>
          </a:pPr>
          <a:endParaRPr lang="en-CA" sz="900">
            <a:latin typeface="Arial" panose="020B0604020202020204" pitchFamily="34" charset="0"/>
            <a:cs typeface="Arial" panose="020B0604020202020204" pitchFamily="34" charset="0"/>
          </a:endParaRPr>
        </a:p>
        <a:p>
          <a:pPr>
            <a:lnSpc>
              <a:spcPct val="100000"/>
            </a:lnSpc>
          </a:pPr>
          <a:r>
            <a:rPr lang="en-CA" sz="900" b="1">
              <a:latin typeface="Arial" panose="020B0604020202020204" pitchFamily="34" charset="0"/>
              <a:cs typeface="Arial" panose="020B0604020202020204" pitchFamily="34" charset="0"/>
            </a:rPr>
            <a:t>Commercial Reproduction</a:t>
          </a:r>
        </a:p>
        <a:p>
          <a:pPr>
            <a:lnSpc>
              <a:spcPct val="100000"/>
            </a:lnSpc>
          </a:pPr>
          <a:r>
            <a:rPr lang="en-CA" sz="900">
              <a:latin typeface="Arial" panose="020B0604020202020204" pitchFamily="34" charset="0"/>
              <a:cs typeface="Arial" panose="020B0604020202020204" pitchFamily="34" charset="0"/>
            </a:rPr>
            <a:t>Reproduction of multiple copies of materials on this file, in whole or in part, for the purposes of commercial redistribution is prohibited except with prior written permission from the AER. To obtain permission to reproduce materials on this file</a:t>
          </a:r>
          <a:r>
            <a:rPr lang="en-CA" sz="900" baseline="0">
              <a:latin typeface="Arial" panose="020B0604020202020204" pitchFamily="34" charset="0"/>
              <a:cs typeface="Arial" panose="020B0604020202020204" pitchFamily="34" charset="0"/>
            </a:rPr>
            <a:t> </a:t>
          </a:r>
          <a:r>
            <a:rPr lang="en-CA" sz="900">
              <a:latin typeface="Arial" panose="020B0604020202020204" pitchFamily="34" charset="0"/>
              <a:cs typeface="Arial" panose="020B0604020202020204" pitchFamily="34" charset="0"/>
            </a:rPr>
            <a:t>for commercial purposes please contact </a:t>
          </a:r>
        </a:p>
        <a:p>
          <a:pPr>
            <a:lnSpc>
              <a:spcPct val="100000"/>
            </a:lnSpc>
          </a:pPr>
          <a:endParaRPr lang="en-CA" sz="900">
            <a:latin typeface="Arial" panose="020B0604020202020204" pitchFamily="34" charset="0"/>
            <a:cs typeface="Arial" panose="020B0604020202020204" pitchFamily="34" charset="0"/>
          </a:endParaRPr>
        </a:p>
        <a:p>
          <a:pPr>
            <a:lnSpc>
              <a:spcPct val="100000"/>
            </a:lnSpc>
          </a:pPr>
          <a:r>
            <a:rPr lang="en-CA" sz="900">
              <a:latin typeface="Arial" panose="020B0604020202020204" pitchFamily="34" charset="0"/>
              <a:cs typeface="Arial" panose="020B0604020202020204" pitchFamily="34" charset="0"/>
            </a:rPr>
            <a:t>AER Communications, Web Services: </a:t>
          </a:r>
        </a:p>
        <a:p>
          <a:pPr>
            <a:lnSpc>
              <a:spcPct val="100000"/>
            </a:lnSpc>
          </a:pPr>
          <a:r>
            <a:rPr lang="en-CA" sz="900">
              <a:latin typeface="Arial" panose="020B0604020202020204" pitchFamily="34" charset="0"/>
              <a:cs typeface="Arial" panose="020B0604020202020204" pitchFamily="34" charset="0"/>
            </a:rPr>
            <a:t>Suite 1000, 250 – 5 Street SW </a:t>
          </a:r>
        </a:p>
        <a:p>
          <a:pPr>
            <a:lnSpc>
              <a:spcPct val="100000"/>
            </a:lnSpc>
          </a:pPr>
          <a:r>
            <a:rPr lang="en-CA" sz="900">
              <a:latin typeface="Arial" panose="020B0604020202020204" pitchFamily="34" charset="0"/>
              <a:cs typeface="Arial" panose="020B0604020202020204" pitchFamily="34" charset="0"/>
            </a:rPr>
            <a:t>Calgary, Alberta T2P 0R4 </a:t>
          </a:r>
        </a:p>
        <a:p>
          <a:pPr>
            <a:lnSpc>
              <a:spcPct val="100000"/>
            </a:lnSpc>
          </a:pPr>
          <a:r>
            <a:rPr lang="en-CA" sz="900">
              <a:latin typeface="Arial" panose="020B0604020202020204" pitchFamily="34" charset="0"/>
              <a:cs typeface="Arial" panose="020B0604020202020204" pitchFamily="34" charset="0"/>
            </a:rPr>
            <a:t>Canada </a:t>
          </a:r>
        </a:p>
        <a:p>
          <a:pPr>
            <a:lnSpc>
              <a:spcPct val="100000"/>
            </a:lnSpc>
          </a:pPr>
          <a:endParaRPr lang="en-CA" sz="900">
            <a:latin typeface="Arial" panose="020B0604020202020204" pitchFamily="34" charset="0"/>
            <a:cs typeface="Arial" panose="020B0604020202020204" pitchFamily="34" charset="0"/>
          </a:endParaRPr>
        </a:p>
        <a:p>
          <a:pPr>
            <a:lnSpc>
              <a:spcPct val="100000"/>
            </a:lnSpc>
          </a:pPr>
          <a:r>
            <a:rPr lang="en-CA" sz="900">
              <a:latin typeface="Arial" panose="020B0604020202020204" pitchFamily="34" charset="0"/>
              <a:cs typeface="Arial" panose="020B0604020202020204" pitchFamily="34" charset="0"/>
            </a:rPr>
            <a:t>Inquiries:</a:t>
          </a:r>
          <a:r>
            <a:rPr lang="en-CA" sz="900" baseline="0">
              <a:latin typeface="Arial" panose="020B0604020202020204" pitchFamily="34" charset="0"/>
              <a:cs typeface="Arial" panose="020B0604020202020204" pitchFamily="34" charset="0"/>
            </a:rPr>
            <a:t> </a:t>
          </a:r>
          <a:r>
            <a:rPr lang="en-CA" sz="900">
              <a:latin typeface="Arial" panose="020B0604020202020204" pitchFamily="34" charset="0"/>
              <a:cs typeface="Arial" panose="020B0604020202020204" pitchFamily="34" charset="0"/>
            </a:rPr>
            <a:t>1-855-297-8311 </a:t>
          </a:r>
        </a:p>
        <a:p>
          <a:pPr>
            <a:lnSpc>
              <a:spcPct val="100000"/>
            </a:lnSpc>
          </a:pPr>
          <a:endParaRPr lang="en-CA" sz="900">
            <a:latin typeface="Arial" panose="020B0604020202020204" pitchFamily="34" charset="0"/>
            <a:cs typeface="Arial" panose="020B0604020202020204" pitchFamily="34" charset="0"/>
          </a:endParaRPr>
        </a:p>
        <a:p>
          <a:pPr>
            <a:lnSpc>
              <a:spcPct val="100000"/>
            </a:lnSpc>
          </a:pPr>
          <a:r>
            <a:rPr lang="en-CA" sz="900" b="1">
              <a:latin typeface="Arial" panose="020B0604020202020204" pitchFamily="34" charset="0"/>
              <a:cs typeface="Arial" panose="020B0604020202020204" pitchFamily="34" charset="0"/>
            </a:rPr>
            <a:t>Disclaimer</a:t>
          </a:r>
        </a:p>
        <a:p>
          <a:pPr>
            <a:lnSpc>
              <a:spcPct val="100000"/>
            </a:lnSpc>
          </a:pPr>
          <a:r>
            <a:rPr lang="en-CA" sz="900">
              <a:latin typeface="Arial" panose="020B0604020202020204" pitchFamily="34" charset="0"/>
              <a:cs typeface="Arial" panose="020B0604020202020204" pitchFamily="34" charset="0"/>
            </a:rPr>
            <a:t>The information presented in this document is for general information purposes. It is believed to represent the best data available to the AER at this time but its accuracy is not guaranteed. The AER makes no representations, warranties, or guarantees, expressed or implied as to the accuracy, reliability, or currency of the information contained herein or that it will be suitable for any use. The AER accepts no responsibility whatsoever for any inaccuracy, error, or omissions in the information. The AER shall not be responsible for any losses or costs incurred by you or anyone else as a result of the use, conversion, publication, transmission, installation, or improvement of the information, even if such losses or costs are foreseeable. Any user intending to rely upon this information is advised to confirm both the accuracy of the information and whether a more recent version of the information is available.</a:t>
          </a:r>
        </a:p>
        <a:p>
          <a:pPr>
            <a:lnSpc>
              <a:spcPct val="100000"/>
            </a:lnSpc>
          </a:pPr>
          <a:endParaRPr lang="en-CA" sz="900">
            <a:latin typeface="Arial" panose="020B0604020202020204" pitchFamily="34" charset="0"/>
            <a:cs typeface="Arial" panose="020B0604020202020204" pitchFamily="34" charset="0"/>
          </a:endParaRPr>
        </a:p>
        <a:p>
          <a:pPr>
            <a:lnSpc>
              <a:spcPct val="100000"/>
            </a:lnSpc>
          </a:pPr>
          <a:endParaRPr lang="en-CA" sz="900">
            <a:latin typeface="Arial" panose="020B0604020202020204" pitchFamily="34" charset="0"/>
            <a:cs typeface="Arial" panose="020B0604020202020204" pitchFamily="34" charset="0"/>
          </a:endParaRPr>
        </a:p>
      </xdr:txBody>
    </xdr:sp>
    <xdr:clientData/>
  </xdr:twoCellAnchor>
  <xdr:oneCellAnchor>
    <xdr:from>
      <xdr:col>1</xdr:col>
      <xdr:colOff>41094</xdr:colOff>
      <xdr:row>2</xdr:row>
      <xdr:rowOff>24335</xdr:rowOff>
    </xdr:from>
    <xdr:ext cx="5102405" cy="2842689"/>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650694" y="405335"/>
          <a:ext cx="5102405" cy="284268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en-CA" sz="20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Alberta Energy Outlook 2024 </a:t>
          </a:r>
          <a:br>
            <a:rPr kumimoji="0" lang="en-CA" sz="20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br>
          <a:r>
            <a:rPr kumimoji="0" lang="en-CA" sz="20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(ST98)</a:t>
          </a:r>
          <a:br>
            <a:rPr kumimoji="0" lang="en-CA" sz="18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br>
          <a:endParaRPr kumimoji="0" lang="en-CA" sz="18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CA" sz="10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Release Date: June 2024</a:t>
          </a:r>
        </a:p>
        <a:p>
          <a:pPr marL="0" marR="0" lvl="0" indent="0" defTabSz="914400" eaLnBrk="1" fontAlgn="auto" latinLnBrk="0" hangingPunct="1">
            <a:lnSpc>
              <a:spcPct val="100000"/>
            </a:lnSpc>
            <a:spcBef>
              <a:spcPts val="0"/>
            </a:spcBef>
            <a:spcAft>
              <a:spcPts val="0"/>
            </a:spcAft>
            <a:buClrTx/>
            <a:buSzTx/>
            <a:buFontTx/>
            <a:buNone/>
            <a:tabLst/>
            <a:defRPr/>
          </a:pPr>
          <a:endParaRPr kumimoji="0" lang="en-CA" sz="18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CA" sz="16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Crude Oil Reserves </a:t>
          </a:r>
          <a:r>
            <a:rPr lang="en-CA" sz="1600" b="1">
              <a:solidFill>
                <a:schemeClr val="tx1"/>
              </a:solidFill>
              <a:effectLst/>
              <a:latin typeface="Arial" panose="020B0604020202020204" pitchFamily="34" charset="0"/>
              <a:ea typeface="+mn-ea"/>
              <a:cs typeface="Arial" panose="020B0604020202020204" pitchFamily="34" charset="0"/>
            </a:rPr>
            <a:t>– Statistics and Data</a:t>
          </a:r>
          <a:endParaRPr kumimoji="0" lang="en-CA" sz="16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en-CA" sz="1800" b="0" i="0" u="none" strike="noStrike" kern="0" cap="none" spc="0" normalizeH="0" baseline="0" noProof="0">
            <a:ln>
              <a:noFill/>
            </a:ln>
            <a:solidFill>
              <a:prstClr val="black"/>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en-CA" sz="1800" b="0" i="0" u="none" strike="noStrike" kern="0" cap="none" spc="0" normalizeH="0" baseline="0" noProof="0">
            <a:ln>
              <a:noFill/>
            </a:ln>
            <a:solidFill>
              <a:prstClr val="black"/>
            </a:solidFill>
            <a:effectLst/>
            <a:uLnTx/>
            <a:uFillTx/>
            <a:latin typeface="+mn-lt"/>
            <a:ea typeface="+mn-ea"/>
            <a:cs typeface="+mn-cs"/>
          </a:endParaRPr>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47625</xdr:colOff>
      <xdr:row>0</xdr:row>
      <xdr:rowOff>0</xdr:rowOff>
    </xdr:from>
    <xdr:to>
      <xdr:col>8</xdr:col>
      <xdr:colOff>577596</xdr:colOff>
      <xdr:row>25</xdr:row>
      <xdr:rowOff>114300</xdr:rowOff>
    </xdr:to>
    <xdr:pic>
      <xdr:nvPicPr>
        <xdr:cNvPr id="4" name="Picture 3">
          <a:extLst>
            <a:ext uri="{FF2B5EF4-FFF2-40B4-BE49-F238E27FC236}">
              <a16:creationId xmlns:a16="http://schemas.microsoft.com/office/drawing/2014/main" id="{F84B8716-E994-D6DC-F93B-69AE8BE2442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7625" y="0"/>
          <a:ext cx="7159371" cy="4162425"/>
        </a:xfrm>
        <a:prstGeom prst="rect">
          <a:avLst/>
        </a:prstGeom>
      </xdr:spPr>
    </xdr:pic>
    <xdr:clientData/>
  </xdr:twoCellAnchor>
  <xdr:twoCellAnchor editAs="oneCell">
    <xdr:from>
      <xdr:col>10</xdr:col>
      <xdr:colOff>28575</xdr:colOff>
      <xdr:row>0</xdr:row>
      <xdr:rowOff>0</xdr:rowOff>
    </xdr:from>
    <xdr:to>
      <xdr:col>18</xdr:col>
      <xdr:colOff>752475</xdr:colOff>
      <xdr:row>24</xdr:row>
      <xdr:rowOff>89934</xdr:rowOff>
    </xdr:to>
    <xdr:pic>
      <xdr:nvPicPr>
        <xdr:cNvPr id="8" name="Picture 7">
          <a:extLst>
            <a:ext uri="{FF2B5EF4-FFF2-40B4-BE49-F238E27FC236}">
              <a16:creationId xmlns:a16="http://schemas.microsoft.com/office/drawing/2014/main" id="{FA98E976-BB42-3741-EDBD-7D08337F9F2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877175" y="0"/>
          <a:ext cx="6838950" cy="3976134"/>
        </a:xfrm>
        <a:prstGeom prst="rect">
          <a:avLst/>
        </a:prstGeom>
      </xdr:spPr>
    </xdr:pic>
    <xdr:clientData/>
  </xdr:twoCellAnchor>
  <xdr:twoCellAnchor editAs="oneCell">
    <xdr:from>
      <xdr:col>20</xdr:col>
      <xdr:colOff>8762</xdr:colOff>
      <xdr:row>0</xdr:row>
      <xdr:rowOff>1</xdr:rowOff>
    </xdr:from>
    <xdr:to>
      <xdr:col>26</xdr:col>
      <xdr:colOff>752853</xdr:colOff>
      <xdr:row>24</xdr:row>
      <xdr:rowOff>123825</xdr:rowOff>
    </xdr:to>
    <xdr:pic>
      <xdr:nvPicPr>
        <xdr:cNvPr id="11" name="Picture 10">
          <a:extLst>
            <a:ext uri="{FF2B5EF4-FFF2-40B4-BE49-F238E27FC236}">
              <a16:creationId xmlns:a16="http://schemas.microsoft.com/office/drawing/2014/main" id="{F466E10F-776B-FA47-46E2-BE6529CA22A4}"/>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5401162" y="1"/>
          <a:ext cx="6897241" cy="4010024"/>
        </a:xfrm>
        <a:prstGeom prst="rect">
          <a:avLst/>
        </a:prstGeom>
      </xdr:spPr>
    </xdr:pic>
    <xdr:clientData/>
  </xdr:twoCellAnchor>
  <xdr:twoCellAnchor editAs="oneCell">
    <xdr:from>
      <xdr:col>28</xdr:col>
      <xdr:colOff>38100</xdr:colOff>
      <xdr:row>0</xdr:row>
      <xdr:rowOff>0</xdr:rowOff>
    </xdr:from>
    <xdr:to>
      <xdr:col>32</xdr:col>
      <xdr:colOff>1285875</xdr:colOff>
      <xdr:row>21</xdr:row>
      <xdr:rowOff>116072</xdr:rowOff>
    </xdr:to>
    <xdr:pic>
      <xdr:nvPicPr>
        <xdr:cNvPr id="13" name="Picture 12">
          <a:extLst>
            <a:ext uri="{FF2B5EF4-FFF2-40B4-BE49-F238E27FC236}">
              <a16:creationId xmlns:a16="http://schemas.microsoft.com/office/drawing/2014/main" id="{4E55791C-5D3F-631B-443F-4CAA40B56587}"/>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22983825" y="0"/>
          <a:ext cx="6048375" cy="3516497"/>
        </a:xfrm>
        <a:prstGeom prst="rect">
          <a:avLst/>
        </a:prstGeom>
      </xdr:spPr>
    </xdr:pic>
    <xdr:clientData/>
  </xdr:twoCellAnchor>
  <xdr:twoCellAnchor editAs="oneCell">
    <xdr:from>
      <xdr:col>34</xdr:col>
      <xdr:colOff>19050</xdr:colOff>
      <xdr:row>0</xdr:row>
      <xdr:rowOff>0</xdr:rowOff>
    </xdr:from>
    <xdr:to>
      <xdr:col>40</xdr:col>
      <xdr:colOff>854202</xdr:colOff>
      <xdr:row>24</xdr:row>
      <xdr:rowOff>104775</xdr:rowOff>
    </xdr:to>
    <xdr:pic>
      <xdr:nvPicPr>
        <xdr:cNvPr id="16" name="Picture 15">
          <a:extLst>
            <a:ext uri="{FF2B5EF4-FFF2-40B4-BE49-F238E27FC236}">
              <a16:creationId xmlns:a16="http://schemas.microsoft.com/office/drawing/2014/main" id="{E809CF55-8A87-5F23-C796-55B81FDC9DF3}"/>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29689425" y="0"/>
          <a:ext cx="6864477" cy="3990975"/>
        </a:xfrm>
        <a:prstGeom prst="rect">
          <a:avLst/>
        </a:prstGeom>
      </xdr:spPr>
    </xdr:pic>
    <xdr:clientData/>
  </xdr:twoCellAnchor>
  <xdr:twoCellAnchor editAs="oneCell">
    <xdr:from>
      <xdr:col>42</xdr:col>
      <xdr:colOff>207167</xdr:colOff>
      <xdr:row>0</xdr:row>
      <xdr:rowOff>0</xdr:rowOff>
    </xdr:from>
    <xdr:to>
      <xdr:col>48</xdr:col>
      <xdr:colOff>704850</xdr:colOff>
      <xdr:row>26</xdr:row>
      <xdr:rowOff>108320</xdr:rowOff>
    </xdr:to>
    <xdr:pic>
      <xdr:nvPicPr>
        <xdr:cNvPr id="19" name="Picture 18">
          <a:extLst>
            <a:ext uri="{FF2B5EF4-FFF2-40B4-BE49-F238E27FC236}">
              <a16:creationId xmlns:a16="http://schemas.microsoft.com/office/drawing/2014/main" id="{92476CB4-42BB-8023-D589-37F181FF3703}"/>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37449917" y="0"/>
          <a:ext cx="6631783" cy="431837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M9:M14"/>
  <sheetViews>
    <sheetView showGridLines="0" tabSelected="1" zoomScaleNormal="100" zoomScaleSheetLayoutView="100" zoomScalePageLayoutView="68" workbookViewId="0"/>
  </sheetViews>
  <sheetFormatPr defaultRowHeight="15"/>
  <cols>
    <col min="1" max="8" width="9.140625" style="39"/>
    <col min="9" max="9" width="9.140625" style="39" customWidth="1"/>
    <col min="10" max="16384" width="9.140625" style="39"/>
  </cols>
  <sheetData>
    <row r="9" spans="13:13" ht="18.75">
      <c r="M9" s="38"/>
    </row>
    <row r="10" spans="13:13" ht="18.75">
      <c r="M10" s="38"/>
    </row>
    <row r="11" spans="13:13" ht="18.75">
      <c r="M11" s="40"/>
    </row>
    <row r="12" spans="13:13" ht="18.75">
      <c r="M12" s="38"/>
    </row>
    <row r="13" spans="13:13" ht="18.75">
      <c r="M13" s="38"/>
    </row>
    <row r="14" spans="13:13" ht="18.75">
      <c r="M14" s="38"/>
    </row>
  </sheetData>
  <sheetProtection algorithmName="SHA-512" hashValue="7JCL5udgutAcaMi2VMnSOsYnmNQ607qEzYsdtrtz1P5SndMRCrdr8KjrV45v2uYztg8Xz+65411AQZwYR9HaVw==" saltValue="4Ja94hDBeM7bySRqKClGOg==" spinCount="100000" sheet="1" objects="1" scenarios="1"/>
  <pageMargins left="0.25" right="0.25" top="0.75" bottom="0.75" header="0.3" footer="0.3"/>
  <pageSetup orientation="portrait" horizontalDpi="4294967293" r:id="rId1"/>
  <headerFooter>
    <oddFooter>&amp;L_x000D_&amp;1#&amp;"Calibri"&amp;10&amp;K000000 Security Classification: Protected A</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Z192"/>
  <sheetViews>
    <sheetView zoomScaleNormal="100" workbookViewId="0">
      <selection activeCell="J1" sqref="J1"/>
    </sheetView>
  </sheetViews>
  <sheetFormatPr defaultRowHeight="12.75"/>
  <cols>
    <col min="3" max="3" width="10.28515625" customWidth="1"/>
    <col min="4" max="4" width="15" customWidth="1"/>
    <col min="5" max="5" width="13.140625" customWidth="1"/>
    <col min="6" max="6" width="13.42578125" customWidth="1"/>
    <col min="7" max="7" width="18.7109375" customWidth="1"/>
    <col min="8" max="8" width="10.5703125" customWidth="1"/>
    <col min="11" max="11" width="10.85546875" customWidth="1"/>
    <col min="13" max="17" width="12.28515625" customWidth="1"/>
    <col min="18" max="18" width="10.28515625" customWidth="1"/>
    <col min="19" max="19" width="12.28515625" customWidth="1"/>
    <col min="21" max="21" width="12.140625" customWidth="1"/>
    <col min="22" max="22" width="16.140625" customWidth="1"/>
    <col min="23" max="23" width="16.5703125" customWidth="1"/>
    <col min="24" max="24" width="14.85546875" customWidth="1"/>
    <col min="25" max="25" width="15.85546875" customWidth="1"/>
    <col min="26" max="26" width="16.7109375" customWidth="1"/>
    <col min="27" max="27" width="11.85546875" customWidth="1"/>
    <col min="29" max="29" width="18.7109375" customWidth="1"/>
    <col min="30" max="30" width="22.5703125" customWidth="1"/>
    <col min="31" max="31" width="16.7109375" customWidth="1"/>
    <col min="32" max="32" width="14" customWidth="1"/>
    <col min="33" max="33" width="19.7109375" customWidth="1"/>
    <col min="35" max="35" width="15.140625" customWidth="1"/>
    <col min="36" max="36" width="21.28515625" customWidth="1"/>
    <col min="37" max="37" width="13.7109375" customWidth="1"/>
    <col min="38" max="38" width="14.140625" customWidth="1"/>
    <col min="39" max="39" width="13" customWidth="1"/>
    <col min="40" max="40" width="13.140625" customWidth="1"/>
    <col min="41" max="41" width="14" customWidth="1"/>
    <col min="43" max="44" width="11.28515625" customWidth="1"/>
    <col min="45" max="45" width="13.5703125" customWidth="1"/>
    <col min="46" max="46" width="22" customWidth="1"/>
    <col min="47" max="47" width="13.7109375" customWidth="1"/>
    <col min="48" max="48" width="20.140625" customWidth="1"/>
    <col min="49" max="49" width="14.140625" customWidth="1"/>
  </cols>
  <sheetData>
    <row r="1" spans="1:52">
      <c r="A1" s="31"/>
      <c r="B1" s="32"/>
      <c r="C1" s="32"/>
      <c r="D1" s="32"/>
      <c r="E1" s="32"/>
      <c r="F1" s="32"/>
      <c r="G1" s="32"/>
      <c r="H1" s="32"/>
      <c r="I1" s="33"/>
      <c r="J1" s="26"/>
      <c r="K1" s="31"/>
      <c r="L1" s="32"/>
      <c r="M1" s="32"/>
      <c r="N1" s="32"/>
      <c r="O1" s="32"/>
      <c r="P1" s="32"/>
      <c r="Q1" s="32"/>
      <c r="R1" s="32"/>
      <c r="S1" s="33"/>
      <c r="T1" s="26"/>
      <c r="U1" s="31"/>
      <c r="V1" s="32"/>
      <c r="W1" s="32"/>
      <c r="X1" s="32"/>
      <c r="Y1" s="32"/>
      <c r="Z1" s="32"/>
      <c r="AA1" s="33"/>
      <c r="AB1" s="26"/>
      <c r="AC1" s="25"/>
      <c r="AD1" s="32"/>
      <c r="AE1" s="32"/>
      <c r="AF1" s="32"/>
      <c r="AG1" s="33"/>
      <c r="AH1" s="26"/>
      <c r="AI1" s="31"/>
      <c r="AJ1" s="32"/>
      <c r="AK1" s="32"/>
      <c r="AL1" s="32"/>
      <c r="AM1" s="32"/>
      <c r="AN1" s="32"/>
      <c r="AO1" s="33"/>
      <c r="AP1" s="26"/>
      <c r="AQ1" s="31"/>
      <c r="AR1" s="32"/>
      <c r="AS1" s="32"/>
      <c r="AT1" s="32"/>
      <c r="AU1" s="32"/>
      <c r="AV1" s="32"/>
      <c r="AW1" s="33"/>
      <c r="AX1" s="26"/>
      <c r="AY1" s="34"/>
      <c r="AZ1" s="26"/>
    </row>
    <row r="2" spans="1:52">
      <c r="A2" s="25"/>
      <c r="B2" s="26"/>
      <c r="C2" s="26"/>
      <c r="D2" s="26"/>
      <c r="E2" s="26"/>
      <c r="F2" s="26"/>
      <c r="G2" s="26"/>
      <c r="H2" s="26"/>
      <c r="I2" s="27"/>
      <c r="J2" s="26"/>
      <c r="K2" s="25"/>
      <c r="L2" s="26"/>
      <c r="M2" s="26"/>
      <c r="N2" s="26"/>
      <c r="O2" s="26"/>
      <c r="P2" s="26"/>
      <c r="Q2" s="26"/>
      <c r="R2" s="26"/>
      <c r="S2" s="27"/>
      <c r="T2" s="26"/>
      <c r="U2" s="25"/>
      <c r="V2" s="26"/>
      <c r="W2" s="26"/>
      <c r="X2" s="26"/>
      <c r="Y2" s="26"/>
      <c r="Z2" s="26"/>
      <c r="AA2" s="27"/>
      <c r="AB2" s="26"/>
      <c r="AC2" s="25"/>
      <c r="AD2" s="26"/>
      <c r="AE2" s="26"/>
      <c r="AF2" s="26"/>
      <c r="AG2" s="27"/>
      <c r="AH2" s="26"/>
      <c r="AI2" s="25"/>
      <c r="AJ2" s="26"/>
      <c r="AK2" s="26"/>
      <c r="AL2" s="26"/>
      <c r="AM2" s="26"/>
      <c r="AN2" s="26"/>
      <c r="AO2" s="27"/>
      <c r="AP2" s="26"/>
      <c r="AQ2" s="25"/>
      <c r="AR2" s="26"/>
      <c r="AS2" s="26"/>
      <c r="AT2" s="26"/>
      <c r="AU2" s="26"/>
      <c r="AV2" s="26"/>
      <c r="AW2" s="27"/>
      <c r="AX2" s="26"/>
      <c r="AY2" s="34"/>
      <c r="AZ2" s="26"/>
    </row>
    <row r="3" spans="1:52">
      <c r="A3" s="25"/>
      <c r="B3" s="26"/>
      <c r="C3" s="26"/>
      <c r="D3" s="26"/>
      <c r="E3" s="26"/>
      <c r="F3" s="26"/>
      <c r="G3" s="26"/>
      <c r="H3" s="26"/>
      <c r="I3" s="27"/>
      <c r="J3" s="26"/>
      <c r="K3" s="25"/>
      <c r="L3" s="26"/>
      <c r="M3" s="26"/>
      <c r="N3" s="26"/>
      <c r="O3" s="26"/>
      <c r="P3" s="26"/>
      <c r="Q3" s="26"/>
      <c r="R3" s="26"/>
      <c r="S3" s="27"/>
      <c r="T3" s="26"/>
      <c r="U3" s="25"/>
      <c r="V3" s="26"/>
      <c r="W3" s="26"/>
      <c r="X3" s="26"/>
      <c r="Y3" s="26"/>
      <c r="Z3" s="26"/>
      <c r="AA3" s="27"/>
      <c r="AB3" s="26"/>
      <c r="AC3" s="25"/>
      <c r="AD3" s="26"/>
      <c r="AE3" s="26"/>
      <c r="AF3" s="26"/>
      <c r="AG3" s="27"/>
      <c r="AH3" s="26"/>
      <c r="AI3" s="25"/>
      <c r="AJ3" s="26"/>
      <c r="AK3" s="26"/>
      <c r="AL3" s="26"/>
      <c r="AM3" s="26"/>
      <c r="AN3" s="26"/>
      <c r="AO3" s="27"/>
      <c r="AP3" s="26"/>
      <c r="AQ3" s="25"/>
      <c r="AR3" s="26"/>
      <c r="AS3" s="26"/>
      <c r="AT3" s="26"/>
      <c r="AU3" s="26"/>
      <c r="AV3" s="26"/>
      <c r="AW3" s="27"/>
      <c r="AX3" s="26"/>
      <c r="AY3" s="34"/>
      <c r="AZ3" s="26"/>
    </row>
    <row r="4" spans="1:52">
      <c r="A4" s="25"/>
      <c r="B4" s="26"/>
      <c r="C4" s="26"/>
      <c r="D4" s="26"/>
      <c r="E4" s="26"/>
      <c r="F4" s="26"/>
      <c r="G4" s="26"/>
      <c r="H4" s="26"/>
      <c r="I4" s="27"/>
      <c r="J4" s="26"/>
      <c r="K4" s="25"/>
      <c r="L4" s="26"/>
      <c r="M4" s="26"/>
      <c r="N4" s="26"/>
      <c r="O4" s="26"/>
      <c r="P4" s="26"/>
      <c r="Q4" s="26"/>
      <c r="R4" s="26"/>
      <c r="S4" s="27"/>
      <c r="T4" s="26"/>
      <c r="U4" s="25"/>
      <c r="V4" s="26"/>
      <c r="W4" s="26"/>
      <c r="X4" s="26"/>
      <c r="Y4" s="26"/>
      <c r="Z4" s="26"/>
      <c r="AA4" s="27"/>
      <c r="AB4" s="26"/>
      <c r="AC4" s="25"/>
      <c r="AD4" s="26"/>
      <c r="AE4" s="26"/>
      <c r="AF4" s="26"/>
      <c r="AG4" s="27"/>
      <c r="AH4" s="26"/>
      <c r="AI4" s="25"/>
      <c r="AJ4" s="26"/>
      <c r="AK4" s="26"/>
      <c r="AL4" s="26"/>
      <c r="AM4" s="26"/>
      <c r="AN4" s="26"/>
      <c r="AO4" s="27"/>
      <c r="AP4" s="26"/>
      <c r="AQ4" s="25"/>
      <c r="AR4" s="26"/>
      <c r="AS4" s="26"/>
      <c r="AT4" s="26"/>
      <c r="AU4" s="26"/>
      <c r="AV4" s="26"/>
      <c r="AW4" s="27"/>
      <c r="AX4" s="26"/>
      <c r="AY4" s="34"/>
      <c r="AZ4" s="26"/>
    </row>
    <row r="5" spans="1:52">
      <c r="A5" s="25"/>
      <c r="B5" s="26"/>
      <c r="C5" s="26"/>
      <c r="D5" s="26"/>
      <c r="E5" s="26"/>
      <c r="F5" s="26"/>
      <c r="G5" s="26"/>
      <c r="H5" s="26"/>
      <c r="I5" s="27"/>
      <c r="J5" s="26"/>
      <c r="K5" s="25"/>
      <c r="L5" s="26"/>
      <c r="M5" s="26"/>
      <c r="N5" s="26"/>
      <c r="O5" s="26"/>
      <c r="P5" s="26"/>
      <c r="Q5" s="26"/>
      <c r="R5" s="26"/>
      <c r="S5" s="27"/>
      <c r="T5" s="26"/>
      <c r="U5" s="25"/>
      <c r="V5" s="26"/>
      <c r="W5" s="26"/>
      <c r="X5" s="26"/>
      <c r="Y5" s="26"/>
      <c r="Z5" s="26"/>
      <c r="AA5" s="27"/>
      <c r="AB5" s="26"/>
      <c r="AC5" s="25"/>
      <c r="AD5" s="26"/>
      <c r="AE5" s="26"/>
      <c r="AF5" s="26"/>
      <c r="AG5" s="27"/>
      <c r="AH5" s="26"/>
      <c r="AI5" s="25"/>
      <c r="AJ5" s="26"/>
      <c r="AK5" s="26"/>
      <c r="AL5" s="26"/>
      <c r="AM5" s="26"/>
      <c r="AN5" s="26"/>
      <c r="AO5" s="27"/>
      <c r="AP5" s="26"/>
      <c r="AQ5" s="25"/>
      <c r="AR5" s="26"/>
      <c r="AS5" s="26"/>
      <c r="AT5" s="26"/>
      <c r="AU5" s="26"/>
      <c r="AV5" s="26"/>
      <c r="AW5" s="27"/>
      <c r="AX5" s="26"/>
      <c r="AY5" s="34"/>
      <c r="AZ5" s="26"/>
    </row>
    <row r="6" spans="1:52">
      <c r="A6" s="25"/>
      <c r="B6" s="26"/>
      <c r="C6" s="26"/>
      <c r="D6" s="26"/>
      <c r="E6" s="26"/>
      <c r="F6" s="26"/>
      <c r="G6" s="26"/>
      <c r="H6" s="26"/>
      <c r="I6" s="27"/>
      <c r="J6" s="26"/>
      <c r="K6" s="25"/>
      <c r="L6" s="26"/>
      <c r="M6" s="26"/>
      <c r="N6" s="26"/>
      <c r="O6" s="26"/>
      <c r="P6" s="26"/>
      <c r="Q6" s="26"/>
      <c r="R6" s="26"/>
      <c r="S6" s="27"/>
      <c r="T6" s="26"/>
      <c r="U6" s="25"/>
      <c r="V6" s="26"/>
      <c r="W6" s="26"/>
      <c r="X6" s="26"/>
      <c r="Y6" s="26"/>
      <c r="Z6" s="26"/>
      <c r="AA6" s="27"/>
      <c r="AB6" s="26"/>
      <c r="AC6" s="25"/>
      <c r="AD6" s="26"/>
      <c r="AE6" s="26"/>
      <c r="AF6" s="26"/>
      <c r="AG6" s="27"/>
      <c r="AH6" s="26"/>
      <c r="AI6" s="25"/>
      <c r="AJ6" s="26"/>
      <c r="AK6" s="26"/>
      <c r="AL6" s="26"/>
      <c r="AM6" s="26"/>
      <c r="AN6" s="26"/>
      <c r="AO6" s="27"/>
      <c r="AP6" s="26"/>
      <c r="AQ6" s="25"/>
      <c r="AR6" s="26"/>
      <c r="AS6" s="26"/>
      <c r="AT6" s="26"/>
      <c r="AU6" s="26"/>
      <c r="AV6" s="26"/>
      <c r="AW6" s="27"/>
      <c r="AX6" s="26"/>
      <c r="AY6" s="34"/>
      <c r="AZ6" s="26"/>
    </row>
    <row r="7" spans="1:52">
      <c r="A7" s="25"/>
      <c r="B7" s="26"/>
      <c r="C7" s="26"/>
      <c r="D7" s="26"/>
      <c r="E7" s="26"/>
      <c r="F7" s="26"/>
      <c r="G7" s="26"/>
      <c r="H7" s="26"/>
      <c r="I7" s="27"/>
      <c r="J7" s="26"/>
      <c r="K7" s="25"/>
      <c r="L7" s="26"/>
      <c r="M7" s="26"/>
      <c r="N7" s="26"/>
      <c r="O7" s="26"/>
      <c r="P7" s="26"/>
      <c r="Q7" s="26"/>
      <c r="R7" s="26"/>
      <c r="S7" s="27"/>
      <c r="T7" s="26"/>
      <c r="U7" s="25"/>
      <c r="V7" s="26"/>
      <c r="W7" s="26"/>
      <c r="X7" s="26"/>
      <c r="Y7" s="26"/>
      <c r="Z7" s="26"/>
      <c r="AA7" s="27"/>
      <c r="AB7" s="26"/>
      <c r="AC7" s="25"/>
      <c r="AD7" s="26"/>
      <c r="AE7" s="26"/>
      <c r="AF7" s="26"/>
      <c r="AG7" s="27"/>
      <c r="AH7" s="26"/>
      <c r="AI7" s="25"/>
      <c r="AJ7" s="26"/>
      <c r="AK7" s="26"/>
      <c r="AL7" s="26"/>
      <c r="AM7" s="26"/>
      <c r="AN7" s="26"/>
      <c r="AO7" s="27"/>
      <c r="AP7" s="26"/>
      <c r="AQ7" s="25"/>
      <c r="AR7" s="26"/>
      <c r="AS7" s="26"/>
      <c r="AT7" s="26"/>
      <c r="AU7" s="26"/>
      <c r="AV7" s="26"/>
      <c r="AW7" s="27"/>
      <c r="AX7" s="26"/>
      <c r="AY7" s="34"/>
      <c r="AZ7" s="26"/>
    </row>
    <row r="8" spans="1:52">
      <c r="A8" s="25"/>
      <c r="B8" s="26"/>
      <c r="C8" s="26"/>
      <c r="D8" s="26"/>
      <c r="E8" s="26"/>
      <c r="F8" s="26"/>
      <c r="G8" s="26"/>
      <c r="H8" s="26"/>
      <c r="I8" s="27"/>
      <c r="J8" s="26"/>
      <c r="K8" s="25"/>
      <c r="L8" s="26"/>
      <c r="M8" s="26"/>
      <c r="N8" s="26"/>
      <c r="O8" s="26"/>
      <c r="P8" s="26"/>
      <c r="Q8" s="26"/>
      <c r="R8" s="26"/>
      <c r="S8" s="27"/>
      <c r="T8" s="26"/>
      <c r="U8" s="25"/>
      <c r="V8" s="26"/>
      <c r="W8" s="26"/>
      <c r="X8" s="26"/>
      <c r="Y8" s="26"/>
      <c r="Z8" s="26"/>
      <c r="AA8" s="27"/>
      <c r="AB8" s="26"/>
      <c r="AC8" s="25"/>
      <c r="AD8" s="26"/>
      <c r="AE8" s="26"/>
      <c r="AF8" s="26"/>
      <c r="AG8" s="27"/>
      <c r="AH8" s="26"/>
      <c r="AI8" s="25"/>
      <c r="AJ8" s="26"/>
      <c r="AK8" s="26"/>
      <c r="AL8" s="26"/>
      <c r="AM8" s="26"/>
      <c r="AN8" s="26"/>
      <c r="AO8" s="27"/>
      <c r="AP8" s="26"/>
      <c r="AQ8" s="25"/>
      <c r="AR8" s="26"/>
      <c r="AS8" s="26"/>
      <c r="AT8" s="26"/>
      <c r="AU8" s="26"/>
      <c r="AV8" s="26"/>
      <c r="AW8" s="27"/>
      <c r="AX8" s="26"/>
      <c r="AY8" s="34"/>
      <c r="AZ8" s="26"/>
    </row>
    <row r="9" spans="1:52">
      <c r="A9" s="25"/>
      <c r="B9" s="26"/>
      <c r="C9" s="26"/>
      <c r="D9" s="26"/>
      <c r="E9" s="26"/>
      <c r="F9" s="26"/>
      <c r="G9" s="26"/>
      <c r="H9" s="26"/>
      <c r="I9" s="27"/>
      <c r="J9" s="26"/>
      <c r="K9" s="25"/>
      <c r="L9" s="26"/>
      <c r="M9" s="26"/>
      <c r="N9" s="26"/>
      <c r="O9" s="26"/>
      <c r="P9" s="26"/>
      <c r="Q9" s="26"/>
      <c r="R9" s="26"/>
      <c r="S9" s="27"/>
      <c r="T9" s="26"/>
      <c r="U9" s="25"/>
      <c r="V9" s="26"/>
      <c r="W9" s="26"/>
      <c r="X9" s="26"/>
      <c r="Y9" s="26"/>
      <c r="Z9" s="26"/>
      <c r="AA9" s="27"/>
      <c r="AB9" s="26"/>
      <c r="AC9" s="25"/>
      <c r="AD9" s="26"/>
      <c r="AE9" s="26"/>
      <c r="AF9" s="26"/>
      <c r="AG9" s="27"/>
      <c r="AH9" s="26"/>
      <c r="AI9" s="25"/>
      <c r="AJ9" s="26"/>
      <c r="AK9" s="26"/>
      <c r="AL9" s="26"/>
      <c r="AM9" s="26"/>
      <c r="AN9" s="26"/>
      <c r="AO9" s="27"/>
      <c r="AP9" s="26"/>
      <c r="AQ9" s="25"/>
      <c r="AR9" s="26"/>
      <c r="AS9" s="26"/>
      <c r="AT9" s="26"/>
      <c r="AU9" s="26"/>
      <c r="AV9" s="26"/>
      <c r="AW9" s="27"/>
      <c r="AX9" s="26"/>
      <c r="AY9" s="34"/>
      <c r="AZ9" s="26"/>
    </row>
    <row r="10" spans="1:52">
      <c r="A10" s="25"/>
      <c r="B10" s="26"/>
      <c r="C10" s="26"/>
      <c r="D10" s="26"/>
      <c r="E10" s="26"/>
      <c r="F10" s="26"/>
      <c r="G10" s="26"/>
      <c r="H10" s="26"/>
      <c r="I10" s="27"/>
      <c r="J10" s="26"/>
      <c r="K10" s="25"/>
      <c r="L10" s="26"/>
      <c r="M10" s="26"/>
      <c r="N10" s="26"/>
      <c r="O10" s="26"/>
      <c r="P10" s="26"/>
      <c r="Q10" s="26"/>
      <c r="R10" s="26"/>
      <c r="S10" s="27"/>
      <c r="T10" s="26"/>
      <c r="U10" s="25"/>
      <c r="V10" s="26"/>
      <c r="W10" s="26"/>
      <c r="X10" s="26"/>
      <c r="Y10" s="26"/>
      <c r="Z10" s="26"/>
      <c r="AA10" s="27"/>
      <c r="AB10" s="26"/>
      <c r="AC10" s="25"/>
      <c r="AD10" s="26"/>
      <c r="AE10" s="26"/>
      <c r="AF10" s="26"/>
      <c r="AG10" s="27"/>
      <c r="AH10" s="26"/>
      <c r="AI10" s="25"/>
      <c r="AJ10" s="26"/>
      <c r="AK10" s="26"/>
      <c r="AL10" s="26"/>
      <c r="AM10" s="26"/>
      <c r="AN10" s="26"/>
      <c r="AO10" s="27"/>
      <c r="AP10" s="26"/>
      <c r="AQ10" s="25"/>
      <c r="AR10" s="26"/>
      <c r="AS10" s="26"/>
      <c r="AT10" s="26"/>
      <c r="AU10" s="26"/>
      <c r="AV10" s="26"/>
      <c r="AW10" s="27"/>
      <c r="AX10" s="26"/>
      <c r="AY10" s="34"/>
      <c r="AZ10" s="26"/>
    </row>
    <row r="11" spans="1:52">
      <c r="A11" s="25"/>
      <c r="B11" s="26"/>
      <c r="C11" s="26"/>
      <c r="D11" s="26"/>
      <c r="E11" s="26"/>
      <c r="F11" s="26"/>
      <c r="G11" s="26"/>
      <c r="H11" s="26"/>
      <c r="I11" s="27"/>
      <c r="J11" s="26"/>
      <c r="K11" s="25"/>
      <c r="L11" s="26"/>
      <c r="M11" s="26"/>
      <c r="N11" s="26"/>
      <c r="O11" s="26"/>
      <c r="P11" s="26"/>
      <c r="Q11" s="26"/>
      <c r="R11" s="26"/>
      <c r="S11" s="27"/>
      <c r="T11" s="26"/>
      <c r="U11" s="25"/>
      <c r="V11" s="26"/>
      <c r="W11" s="26"/>
      <c r="X11" s="26"/>
      <c r="Y11" s="26"/>
      <c r="Z11" s="26"/>
      <c r="AA11" s="27"/>
      <c r="AB11" s="26"/>
      <c r="AC11" s="25"/>
      <c r="AD11" s="26"/>
      <c r="AE11" s="26"/>
      <c r="AF11" s="26"/>
      <c r="AG11" s="27"/>
      <c r="AH11" s="26"/>
      <c r="AI11" s="25"/>
      <c r="AJ11" s="26"/>
      <c r="AK11" s="26"/>
      <c r="AL11" s="26"/>
      <c r="AM11" s="26"/>
      <c r="AN11" s="26"/>
      <c r="AO11" s="27"/>
      <c r="AP11" s="26"/>
      <c r="AQ11" s="25"/>
      <c r="AR11" s="26"/>
      <c r="AS11" s="26"/>
      <c r="AT11" s="26"/>
      <c r="AU11" s="26"/>
      <c r="AV11" s="26"/>
      <c r="AW11" s="27"/>
      <c r="AX11" s="26"/>
      <c r="AY11" s="34"/>
      <c r="AZ11" s="26"/>
    </row>
    <row r="12" spans="1:52">
      <c r="A12" s="25"/>
      <c r="B12" s="26"/>
      <c r="C12" s="26"/>
      <c r="D12" s="26"/>
      <c r="E12" s="26"/>
      <c r="F12" s="26"/>
      <c r="G12" s="26"/>
      <c r="H12" s="26"/>
      <c r="I12" s="27"/>
      <c r="J12" s="26"/>
      <c r="K12" s="25"/>
      <c r="L12" s="26"/>
      <c r="M12" s="26"/>
      <c r="N12" s="26"/>
      <c r="O12" s="26"/>
      <c r="P12" s="26"/>
      <c r="Q12" s="26"/>
      <c r="R12" s="26"/>
      <c r="S12" s="27"/>
      <c r="T12" s="26"/>
      <c r="U12" s="25"/>
      <c r="V12" s="26"/>
      <c r="W12" s="26"/>
      <c r="X12" s="26"/>
      <c r="Y12" s="26"/>
      <c r="Z12" s="26"/>
      <c r="AA12" s="27"/>
      <c r="AB12" s="26"/>
      <c r="AC12" s="25"/>
      <c r="AD12" s="26"/>
      <c r="AE12" s="26"/>
      <c r="AF12" s="26"/>
      <c r="AG12" s="27"/>
      <c r="AH12" s="26"/>
      <c r="AI12" s="25"/>
      <c r="AJ12" s="26"/>
      <c r="AK12" s="26"/>
      <c r="AL12" s="26"/>
      <c r="AM12" s="26"/>
      <c r="AN12" s="26"/>
      <c r="AO12" s="27"/>
      <c r="AP12" s="26"/>
      <c r="AQ12" s="25"/>
      <c r="AR12" s="26"/>
      <c r="AS12" s="26"/>
      <c r="AT12" s="26"/>
      <c r="AU12" s="26"/>
      <c r="AV12" s="26"/>
      <c r="AW12" s="27"/>
      <c r="AX12" s="26"/>
      <c r="AY12" s="34"/>
      <c r="AZ12" s="26"/>
    </row>
    <row r="13" spans="1:52">
      <c r="A13" s="25"/>
      <c r="B13" s="26"/>
      <c r="C13" s="26"/>
      <c r="D13" s="26"/>
      <c r="E13" s="26"/>
      <c r="F13" s="26"/>
      <c r="G13" s="26"/>
      <c r="H13" s="26"/>
      <c r="I13" s="27"/>
      <c r="J13" s="26"/>
      <c r="K13" s="25"/>
      <c r="L13" s="26"/>
      <c r="M13" s="26"/>
      <c r="N13" s="26"/>
      <c r="O13" s="26"/>
      <c r="P13" s="26"/>
      <c r="Q13" s="26"/>
      <c r="R13" s="26"/>
      <c r="S13" s="27"/>
      <c r="T13" s="26"/>
      <c r="U13" s="25"/>
      <c r="V13" s="26"/>
      <c r="W13" s="26"/>
      <c r="X13" s="26"/>
      <c r="Y13" s="26"/>
      <c r="Z13" s="26"/>
      <c r="AA13" s="27"/>
      <c r="AB13" s="26"/>
      <c r="AC13" s="25"/>
      <c r="AD13" s="26"/>
      <c r="AE13" s="26"/>
      <c r="AF13" s="26"/>
      <c r="AG13" s="27"/>
      <c r="AH13" s="26"/>
      <c r="AI13" s="25"/>
      <c r="AJ13" s="26"/>
      <c r="AK13" s="26"/>
      <c r="AL13" s="26"/>
      <c r="AM13" s="26"/>
      <c r="AN13" s="26"/>
      <c r="AO13" s="27"/>
      <c r="AP13" s="26"/>
      <c r="AQ13" s="25"/>
      <c r="AR13" s="26"/>
      <c r="AS13" s="26"/>
      <c r="AT13" s="26"/>
      <c r="AU13" s="26"/>
      <c r="AV13" s="26"/>
      <c r="AW13" s="27"/>
      <c r="AX13" s="26"/>
      <c r="AY13" s="34"/>
      <c r="AZ13" s="26"/>
    </row>
    <row r="14" spans="1:52">
      <c r="A14" s="25"/>
      <c r="B14" s="26"/>
      <c r="C14" s="26"/>
      <c r="D14" s="26"/>
      <c r="E14" s="26"/>
      <c r="F14" s="26"/>
      <c r="G14" s="26"/>
      <c r="H14" s="26"/>
      <c r="I14" s="27"/>
      <c r="J14" s="26"/>
      <c r="K14" s="25"/>
      <c r="L14" s="26"/>
      <c r="M14" s="26"/>
      <c r="N14" s="26"/>
      <c r="O14" s="26"/>
      <c r="P14" s="26"/>
      <c r="Q14" s="26"/>
      <c r="R14" s="26"/>
      <c r="S14" s="27"/>
      <c r="T14" s="26"/>
      <c r="U14" s="25"/>
      <c r="V14" s="26"/>
      <c r="W14" s="26"/>
      <c r="X14" s="26"/>
      <c r="Y14" s="26"/>
      <c r="Z14" s="26"/>
      <c r="AA14" s="27"/>
      <c r="AB14" s="26"/>
      <c r="AC14" s="25"/>
      <c r="AD14" s="26"/>
      <c r="AE14" s="26"/>
      <c r="AF14" s="26"/>
      <c r="AG14" s="27"/>
      <c r="AH14" s="26"/>
      <c r="AI14" s="25"/>
      <c r="AJ14" s="26"/>
      <c r="AK14" s="26"/>
      <c r="AL14" s="26"/>
      <c r="AM14" s="26"/>
      <c r="AN14" s="26"/>
      <c r="AO14" s="27"/>
      <c r="AP14" s="26"/>
      <c r="AQ14" s="25"/>
      <c r="AR14" s="26"/>
      <c r="AS14" s="26"/>
      <c r="AT14" s="26"/>
      <c r="AU14" s="26"/>
      <c r="AV14" s="26"/>
      <c r="AW14" s="27"/>
      <c r="AX14" s="26"/>
      <c r="AY14" s="34"/>
      <c r="AZ14" s="26"/>
    </row>
    <row r="15" spans="1:52">
      <c r="A15" s="25"/>
      <c r="B15" s="26"/>
      <c r="C15" s="26"/>
      <c r="D15" s="26"/>
      <c r="E15" s="26"/>
      <c r="F15" s="26"/>
      <c r="G15" s="26"/>
      <c r="H15" s="26"/>
      <c r="I15" s="27"/>
      <c r="J15" s="26"/>
      <c r="K15" s="25"/>
      <c r="L15" s="26"/>
      <c r="M15" s="26"/>
      <c r="N15" s="26"/>
      <c r="O15" s="26"/>
      <c r="P15" s="26"/>
      <c r="Q15" s="26"/>
      <c r="R15" s="26"/>
      <c r="S15" s="27"/>
      <c r="T15" s="26"/>
      <c r="U15" s="25"/>
      <c r="V15" s="26"/>
      <c r="W15" s="26"/>
      <c r="X15" s="26"/>
      <c r="Y15" s="26"/>
      <c r="Z15" s="26"/>
      <c r="AA15" s="27"/>
      <c r="AB15" s="26"/>
      <c r="AC15" s="25"/>
      <c r="AD15" s="26"/>
      <c r="AE15" s="26"/>
      <c r="AF15" s="26"/>
      <c r="AG15" s="27"/>
      <c r="AH15" s="26"/>
      <c r="AI15" s="25"/>
      <c r="AJ15" s="26"/>
      <c r="AK15" s="26"/>
      <c r="AL15" s="26"/>
      <c r="AM15" s="26"/>
      <c r="AN15" s="26"/>
      <c r="AO15" s="27"/>
      <c r="AP15" s="26"/>
      <c r="AQ15" s="25"/>
      <c r="AR15" s="26"/>
      <c r="AS15" s="26"/>
      <c r="AT15" s="26"/>
      <c r="AU15" s="26"/>
      <c r="AV15" s="26"/>
      <c r="AW15" s="27"/>
      <c r="AX15" s="26"/>
      <c r="AY15" s="34"/>
      <c r="AZ15" s="26"/>
    </row>
    <row r="16" spans="1:52">
      <c r="A16" s="25"/>
      <c r="B16" s="26"/>
      <c r="C16" s="26"/>
      <c r="D16" s="26"/>
      <c r="E16" s="26"/>
      <c r="F16" s="26"/>
      <c r="G16" s="26"/>
      <c r="H16" s="26"/>
      <c r="I16" s="27"/>
      <c r="J16" s="26"/>
      <c r="K16" s="25"/>
      <c r="L16" s="26"/>
      <c r="M16" s="26"/>
      <c r="N16" s="26"/>
      <c r="O16" s="26"/>
      <c r="P16" s="26"/>
      <c r="Q16" s="26"/>
      <c r="R16" s="26"/>
      <c r="S16" s="27"/>
      <c r="T16" s="26"/>
      <c r="U16" s="25"/>
      <c r="V16" s="26"/>
      <c r="W16" s="26"/>
      <c r="X16" s="26"/>
      <c r="Y16" s="26"/>
      <c r="Z16" s="26"/>
      <c r="AA16" s="27"/>
      <c r="AB16" s="26"/>
      <c r="AC16" s="25"/>
      <c r="AD16" s="26"/>
      <c r="AE16" s="26"/>
      <c r="AF16" s="26"/>
      <c r="AG16" s="27"/>
      <c r="AH16" s="26"/>
      <c r="AI16" s="25"/>
      <c r="AJ16" s="26"/>
      <c r="AK16" s="26"/>
      <c r="AL16" s="26"/>
      <c r="AM16" s="26"/>
      <c r="AN16" s="26"/>
      <c r="AO16" s="27"/>
      <c r="AP16" s="26"/>
      <c r="AQ16" s="25"/>
      <c r="AR16" s="26"/>
      <c r="AS16" s="26"/>
      <c r="AT16" s="26"/>
      <c r="AU16" s="26"/>
      <c r="AV16" s="26"/>
      <c r="AW16" s="27"/>
      <c r="AX16" s="26"/>
      <c r="AY16" s="34"/>
      <c r="AZ16" s="26"/>
    </row>
    <row r="17" spans="1:52">
      <c r="A17" s="25"/>
      <c r="B17" s="26"/>
      <c r="C17" s="26"/>
      <c r="D17" s="26"/>
      <c r="E17" s="26"/>
      <c r="F17" s="26"/>
      <c r="G17" s="26"/>
      <c r="H17" s="26"/>
      <c r="I17" s="27"/>
      <c r="J17" s="26"/>
      <c r="K17" s="25"/>
      <c r="L17" s="26"/>
      <c r="M17" s="26"/>
      <c r="N17" s="26"/>
      <c r="O17" s="26"/>
      <c r="P17" s="26"/>
      <c r="Q17" s="26"/>
      <c r="R17" s="26"/>
      <c r="S17" s="27"/>
      <c r="T17" s="26"/>
      <c r="U17" s="25"/>
      <c r="V17" s="26"/>
      <c r="W17" s="26"/>
      <c r="X17" s="26"/>
      <c r="Y17" s="26"/>
      <c r="Z17" s="26"/>
      <c r="AA17" s="27"/>
      <c r="AB17" s="26"/>
      <c r="AC17" s="25"/>
      <c r="AD17" s="26"/>
      <c r="AE17" s="26"/>
      <c r="AF17" s="26"/>
      <c r="AG17" s="27"/>
      <c r="AH17" s="26"/>
      <c r="AI17" s="25"/>
      <c r="AJ17" s="26"/>
      <c r="AK17" s="26"/>
      <c r="AL17" s="26"/>
      <c r="AM17" s="26"/>
      <c r="AN17" s="26"/>
      <c r="AO17" s="27"/>
      <c r="AP17" s="26"/>
      <c r="AQ17" s="25"/>
      <c r="AR17" s="26"/>
      <c r="AS17" s="26"/>
      <c r="AT17" s="26"/>
      <c r="AU17" s="26"/>
      <c r="AV17" s="26"/>
      <c r="AW17" s="27"/>
      <c r="AX17" s="26"/>
      <c r="AY17" s="34"/>
      <c r="AZ17" s="26"/>
    </row>
    <row r="18" spans="1:52">
      <c r="A18" s="25"/>
      <c r="B18" s="26"/>
      <c r="C18" s="26"/>
      <c r="D18" s="26"/>
      <c r="E18" s="26"/>
      <c r="F18" s="26"/>
      <c r="G18" s="26"/>
      <c r="H18" s="26"/>
      <c r="I18" s="27"/>
      <c r="J18" s="26"/>
      <c r="K18" s="25"/>
      <c r="L18" s="26"/>
      <c r="M18" s="26"/>
      <c r="N18" s="26"/>
      <c r="O18" s="26"/>
      <c r="P18" s="26"/>
      <c r="Q18" s="26"/>
      <c r="R18" s="26"/>
      <c r="S18" s="27"/>
      <c r="T18" s="26"/>
      <c r="U18" s="25"/>
      <c r="V18" s="26"/>
      <c r="W18" s="26"/>
      <c r="X18" s="26"/>
      <c r="Y18" s="26"/>
      <c r="Z18" s="26"/>
      <c r="AA18" s="27"/>
      <c r="AB18" s="26"/>
      <c r="AC18" s="25"/>
      <c r="AD18" s="26"/>
      <c r="AE18" s="26"/>
      <c r="AF18" s="26"/>
      <c r="AG18" s="27"/>
      <c r="AH18" s="26"/>
      <c r="AI18" s="25"/>
      <c r="AJ18" s="26"/>
      <c r="AK18" s="26"/>
      <c r="AL18" s="26"/>
      <c r="AM18" s="26"/>
      <c r="AN18" s="26"/>
      <c r="AO18" s="27"/>
      <c r="AP18" s="26"/>
      <c r="AQ18" s="25"/>
      <c r="AR18" s="26"/>
      <c r="AS18" s="26"/>
      <c r="AT18" s="26"/>
      <c r="AU18" s="26"/>
      <c r="AV18" s="26"/>
      <c r="AW18" s="27"/>
      <c r="AX18" s="26"/>
      <c r="AY18" s="34"/>
      <c r="AZ18" s="26"/>
    </row>
    <row r="19" spans="1:52">
      <c r="A19" s="25"/>
      <c r="B19" s="26"/>
      <c r="C19" s="26"/>
      <c r="D19" s="26"/>
      <c r="E19" s="26"/>
      <c r="F19" s="26"/>
      <c r="G19" s="26"/>
      <c r="H19" s="26"/>
      <c r="I19" s="27"/>
      <c r="J19" s="26"/>
      <c r="K19" s="25"/>
      <c r="L19" s="26"/>
      <c r="M19" s="26"/>
      <c r="N19" s="26"/>
      <c r="O19" s="26"/>
      <c r="P19" s="26"/>
      <c r="Q19" s="26"/>
      <c r="R19" s="26"/>
      <c r="S19" s="27"/>
      <c r="T19" s="26"/>
      <c r="U19" s="25"/>
      <c r="V19" s="26"/>
      <c r="W19" s="26"/>
      <c r="X19" s="26"/>
      <c r="Y19" s="26"/>
      <c r="Z19" s="26"/>
      <c r="AA19" s="27"/>
      <c r="AB19" s="26"/>
      <c r="AC19" s="25"/>
      <c r="AD19" s="26"/>
      <c r="AE19" s="26"/>
      <c r="AF19" s="26"/>
      <c r="AG19" s="27"/>
      <c r="AH19" s="26"/>
      <c r="AI19" s="25"/>
      <c r="AJ19" s="26"/>
      <c r="AK19" s="26"/>
      <c r="AL19" s="26"/>
      <c r="AM19" s="26"/>
      <c r="AN19" s="26"/>
      <c r="AO19" s="27"/>
      <c r="AP19" s="26"/>
      <c r="AQ19" s="25"/>
      <c r="AR19" s="26"/>
      <c r="AS19" s="26"/>
      <c r="AT19" s="26"/>
      <c r="AU19" s="26"/>
      <c r="AV19" s="26"/>
      <c r="AW19" s="27"/>
      <c r="AX19" s="26"/>
      <c r="AY19" s="34"/>
      <c r="AZ19" s="26"/>
    </row>
    <row r="20" spans="1:52">
      <c r="A20" s="25"/>
      <c r="B20" s="26"/>
      <c r="C20" s="26"/>
      <c r="D20" s="26"/>
      <c r="E20" s="26"/>
      <c r="F20" s="26"/>
      <c r="G20" s="26"/>
      <c r="H20" s="26"/>
      <c r="I20" s="27"/>
      <c r="J20" s="26"/>
      <c r="K20" s="25"/>
      <c r="L20" s="26"/>
      <c r="M20" s="26"/>
      <c r="N20" s="26"/>
      <c r="O20" s="26"/>
      <c r="P20" s="26"/>
      <c r="Q20" s="26"/>
      <c r="R20" s="26"/>
      <c r="S20" s="27"/>
      <c r="T20" s="26"/>
      <c r="U20" s="25"/>
      <c r="V20" s="26"/>
      <c r="W20" s="26"/>
      <c r="X20" s="26"/>
      <c r="Y20" s="26"/>
      <c r="Z20" s="26"/>
      <c r="AA20" s="27"/>
      <c r="AB20" s="26"/>
      <c r="AC20" s="25"/>
      <c r="AD20" s="26"/>
      <c r="AE20" s="26"/>
      <c r="AF20" s="26"/>
      <c r="AG20" s="27"/>
      <c r="AH20" s="26"/>
      <c r="AI20" s="25"/>
      <c r="AJ20" s="26"/>
      <c r="AK20" s="26"/>
      <c r="AL20" s="26"/>
      <c r="AM20" s="26"/>
      <c r="AN20" s="26"/>
      <c r="AO20" s="27"/>
      <c r="AP20" s="26"/>
      <c r="AQ20" s="25"/>
      <c r="AR20" s="26"/>
      <c r="AS20" s="26"/>
      <c r="AT20" s="26"/>
      <c r="AU20" s="26"/>
      <c r="AV20" s="26"/>
      <c r="AW20" s="27"/>
      <c r="AX20" s="26"/>
      <c r="AY20" s="34"/>
      <c r="AZ20" s="26"/>
    </row>
    <row r="21" spans="1:52">
      <c r="A21" s="25"/>
      <c r="B21" s="26"/>
      <c r="C21" s="26"/>
      <c r="D21" s="26"/>
      <c r="E21" s="26"/>
      <c r="F21" s="26"/>
      <c r="G21" s="26"/>
      <c r="H21" s="26"/>
      <c r="I21" s="27"/>
      <c r="J21" s="26"/>
      <c r="K21" s="25"/>
      <c r="L21" s="26"/>
      <c r="M21" s="26"/>
      <c r="N21" s="26"/>
      <c r="O21" s="26"/>
      <c r="P21" s="26"/>
      <c r="Q21" s="26"/>
      <c r="R21" s="26"/>
      <c r="S21" s="27"/>
      <c r="T21" s="26"/>
      <c r="U21" s="25"/>
      <c r="V21" s="26"/>
      <c r="W21" s="26"/>
      <c r="X21" s="26"/>
      <c r="Y21" s="26"/>
      <c r="Z21" s="26"/>
      <c r="AA21" s="27"/>
      <c r="AB21" s="26"/>
      <c r="AC21" s="25"/>
      <c r="AD21" s="26"/>
      <c r="AE21" s="26"/>
      <c r="AF21" s="26"/>
      <c r="AG21" s="27"/>
      <c r="AH21" s="26"/>
      <c r="AI21" s="25"/>
      <c r="AJ21" s="26"/>
      <c r="AK21" s="26"/>
      <c r="AL21" s="26"/>
      <c r="AM21" s="26"/>
      <c r="AN21" s="26"/>
      <c r="AO21" s="27"/>
      <c r="AP21" s="26"/>
      <c r="AQ21" s="25"/>
      <c r="AR21" s="26"/>
      <c r="AS21" s="26"/>
      <c r="AT21" s="26"/>
      <c r="AU21" s="26"/>
      <c r="AV21" s="26"/>
      <c r="AW21" s="27"/>
      <c r="AX21" s="26"/>
      <c r="AY21" s="34"/>
      <c r="AZ21" s="26"/>
    </row>
    <row r="22" spans="1:52">
      <c r="A22" s="25"/>
      <c r="B22" s="26"/>
      <c r="C22" s="26"/>
      <c r="D22" s="26"/>
      <c r="E22" s="26"/>
      <c r="F22" s="26"/>
      <c r="G22" s="26"/>
      <c r="H22" s="26"/>
      <c r="I22" s="27"/>
      <c r="J22" s="26"/>
      <c r="K22" s="25"/>
      <c r="L22" s="26"/>
      <c r="M22" s="26"/>
      <c r="N22" s="26"/>
      <c r="O22" s="26"/>
      <c r="P22" s="26"/>
      <c r="Q22" s="26"/>
      <c r="R22" s="26"/>
      <c r="S22" s="27"/>
      <c r="T22" s="26"/>
      <c r="U22" s="25"/>
      <c r="V22" s="26"/>
      <c r="W22" s="26"/>
      <c r="X22" s="26"/>
      <c r="Y22" s="26"/>
      <c r="Z22" s="26"/>
      <c r="AA22" s="27"/>
      <c r="AB22" s="26"/>
      <c r="AC22" s="25"/>
      <c r="AD22" s="26"/>
      <c r="AE22" s="26"/>
      <c r="AF22" s="26"/>
      <c r="AG22" s="27"/>
      <c r="AH22" s="26"/>
      <c r="AI22" s="25"/>
      <c r="AJ22" s="26"/>
      <c r="AK22" s="26"/>
      <c r="AL22" s="26"/>
      <c r="AM22" s="26"/>
      <c r="AN22" s="26"/>
      <c r="AO22" s="27"/>
      <c r="AP22" s="26"/>
      <c r="AQ22" s="25"/>
      <c r="AR22" s="26"/>
      <c r="AS22" s="26"/>
      <c r="AT22" s="26"/>
      <c r="AU22" s="26"/>
      <c r="AV22" s="26"/>
      <c r="AW22" s="27"/>
      <c r="AX22" s="26"/>
      <c r="AY22" s="34"/>
      <c r="AZ22" s="26"/>
    </row>
    <row r="23" spans="1:52">
      <c r="A23" s="25"/>
      <c r="B23" s="26"/>
      <c r="C23" s="26"/>
      <c r="D23" s="26"/>
      <c r="E23" s="26"/>
      <c r="F23" s="26"/>
      <c r="G23" s="26"/>
      <c r="H23" s="26"/>
      <c r="I23" s="27"/>
      <c r="J23" s="26"/>
      <c r="K23" s="25"/>
      <c r="L23" s="26"/>
      <c r="M23" s="26"/>
      <c r="N23" s="26"/>
      <c r="O23" s="26"/>
      <c r="P23" s="26"/>
      <c r="Q23" s="26"/>
      <c r="R23" s="26"/>
      <c r="S23" s="27"/>
      <c r="T23" s="26"/>
      <c r="U23" s="25"/>
      <c r="V23" s="26"/>
      <c r="W23" s="26"/>
      <c r="X23" s="26"/>
      <c r="Y23" s="26"/>
      <c r="Z23" s="26"/>
      <c r="AA23" s="27"/>
      <c r="AB23" s="26"/>
      <c r="AC23" s="25"/>
      <c r="AD23" s="26"/>
      <c r="AE23" s="26"/>
      <c r="AF23" s="26"/>
      <c r="AG23" s="27"/>
      <c r="AH23" s="26"/>
      <c r="AI23" s="25"/>
      <c r="AJ23" s="26"/>
      <c r="AK23" s="26"/>
      <c r="AL23" s="26"/>
      <c r="AM23" s="26"/>
      <c r="AN23" s="26"/>
      <c r="AO23" s="27"/>
      <c r="AP23" s="26"/>
      <c r="AQ23" s="25"/>
      <c r="AR23" s="26"/>
      <c r="AS23" s="26"/>
      <c r="AT23" s="26"/>
      <c r="AU23" s="26"/>
      <c r="AV23" s="26"/>
      <c r="AW23" s="27"/>
      <c r="AX23" s="26"/>
      <c r="AY23" s="34"/>
      <c r="AZ23" s="26"/>
    </row>
    <row r="24" spans="1:52">
      <c r="A24" s="25"/>
      <c r="B24" s="26"/>
      <c r="C24" s="26"/>
      <c r="D24" s="26"/>
      <c r="E24" s="26"/>
      <c r="F24" s="26"/>
      <c r="G24" s="26"/>
      <c r="H24" s="26"/>
      <c r="I24" s="27"/>
      <c r="J24" s="26"/>
      <c r="K24" s="25"/>
      <c r="L24" s="26"/>
      <c r="M24" s="26"/>
      <c r="N24" s="26"/>
      <c r="O24" s="26"/>
      <c r="P24" s="26"/>
      <c r="Q24" s="26"/>
      <c r="R24" s="26"/>
      <c r="S24" s="27"/>
      <c r="T24" s="26"/>
      <c r="U24" s="25"/>
      <c r="V24" s="26"/>
      <c r="W24" s="26"/>
      <c r="X24" s="26"/>
      <c r="Y24" s="26"/>
      <c r="Z24" s="26"/>
      <c r="AA24" s="27"/>
      <c r="AB24" s="26"/>
      <c r="AC24" s="25"/>
      <c r="AD24" s="26"/>
      <c r="AE24" s="26"/>
      <c r="AF24" s="26"/>
      <c r="AG24" s="27"/>
      <c r="AH24" s="26"/>
      <c r="AI24" s="25"/>
      <c r="AJ24" s="26"/>
      <c r="AK24" s="26"/>
      <c r="AL24" s="26"/>
      <c r="AM24" s="26"/>
      <c r="AN24" s="26"/>
      <c r="AO24" s="27"/>
      <c r="AP24" s="26"/>
      <c r="AQ24" s="25"/>
      <c r="AR24" s="26"/>
      <c r="AS24" s="26"/>
      <c r="AT24" s="26"/>
      <c r="AU24" s="26"/>
      <c r="AV24" s="26"/>
      <c r="AW24" s="27"/>
      <c r="AX24" s="26"/>
      <c r="AY24" s="34"/>
      <c r="AZ24" s="26"/>
    </row>
    <row r="25" spans="1:52">
      <c r="A25" s="25"/>
      <c r="B25" s="26"/>
      <c r="C25" s="26"/>
      <c r="D25" s="26"/>
      <c r="E25" s="26"/>
      <c r="F25" s="26"/>
      <c r="G25" s="26"/>
      <c r="H25" s="26"/>
      <c r="I25" s="27"/>
      <c r="J25" s="26"/>
      <c r="K25" s="25"/>
      <c r="L25" s="26"/>
      <c r="M25" s="26"/>
      <c r="N25" s="26"/>
      <c r="O25" s="26"/>
      <c r="P25" s="26"/>
      <c r="Q25" s="26"/>
      <c r="R25" s="26"/>
      <c r="S25" s="27"/>
      <c r="T25" s="26"/>
      <c r="U25" s="25"/>
      <c r="V25" s="26"/>
      <c r="W25" s="26"/>
      <c r="X25" s="26"/>
      <c r="Y25" s="26"/>
      <c r="Z25" s="26"/>
      <c r="AA25" s="27"/>
      <c r="AB25" s="26"/>
      <c r="AC25" s="25"/>
      <c r="AD25" s="26"/>
      <c r="AE25" s="26"/>
      <c r="AF25" s="26"/>
      <c r="AG25" s="27"/>
      <c r="AH25" s="26"/>
      <c r="AI25" s="25"/>
      <c r="AJ25" s="26"/>
      <c r="AK25" s="26"/>
      <c r="AL25" s="26"/>
      <c r="AM25" s="26"/>
      <c r="AN25" s="26"/>
      <c r="AO25" s="27"/>
      <c r="AP25" s="26"/>
      <c r="AQ25" s="25"/>
      <c r="AR25" s="26"/>
      <c r="AS25" s="26"/>
      <c r="AT25" s="26"/>
      <c r="AU25" s="26"/>
      <c r="AV25" s="26"/>
      <c r="AW25" s="27"/>
      <c r="AX25" s="26"/>
      <c r="AY25" s="34"/>
      <c r="AZ25" s="26"/>
    </row>
    <row r="26" spans="1:52">
      <c r="A26" s="25"/>
      <c r="B26" s="26"/>
      <c r="C26" s="26"/>
      <c r="D26" s="26"/>
      <c r="E26" s="26"/>
      <c r="F26" s="26"/>
      <c r="G26" s="26"/>
      <c r="H26" s="26"/>
      <c r="I26" s="27"/>
      <c r="J26" s="26"/>
      <c r="K26" s="25"/>
      <c r="L26" s="26"/>
      <c r="M26" s="26"/>
      <c r="N26" s="26"/>
      <c r="O26" s="26"/>
      <c r="P26" s="26"/>
      <c r="Q26" s="26"/>
      <c r="R26" s="26"/>
      <c r="S26" s="27"/>
      <c r="T26" s="26"/>
      <c r="U26" s="25"/>
      <c r="V26" s="26"/>
      <c r="W26" s="26"/>
      <c r="X26" s="26"/>
      <c r="Y26" s="26"/>
      <c r="Z26" s="26"/>
      <c r="AA26" s="27"/>
      <c r="AB26" s="26"/>
      <c r="AC26" s="25"/>
      <c r="AD26" s="26"/>
      <c r="AE26" s="26"/>
      <c r="AF26" s="26"/>
      <c r="AG26" s="27"/>
      <c r="AH26" s="26"/>
      <c r="AI26" s="25"/>
      <c r="AJ26" s="26"/>
      <c r="AK26" s="26"/>
      <c r="AL26" s="26"/>
      <c r="AM26" s="26"/>
      <c r="AN26" s="26"/>
      <c r="AO26" s="27"/>
      <c r="AP26" s="26"/>
      <c r="AQ26" s="25"/>
      <c r="AR26" s="26"/>
      <c r="AS26" s="26"/>
      <c r="AT26" s="26"/>
      <c r="AU26" s="26"/>
      <c r="AV26" s="26"/>
      <c r="AW26" s="27"/>
      <c r="AX26" s="26"/>
      <c r="AY26" s="34"/>
      <c r="AZ26" s="26"/>
    </row>
    <row r="27" spans="1:52">
      <c r="A27" s="25"/>
      <c r="B27" s="26"/>
      <c r="C27" s="26"/>
      <c r="D27" s="26"/>
      <c r="E27" s="26"/>
      <c r="F27" s="26"/>
      <c r="G27" s="26"/>
      <c r="H27" s="26"/>
      <c r="I27" s="27"/>
      <c r="J27" s="26"/>
      <c r="K27" s="25"/>
      <c r="L27" s="26"/>
      <c r="M27" s="26"/>
      <c r="N27" s="26"/>
      <c r="O27" s="26"/>
      <c r="P27" s="26"/>
      <c r="Q27" s="26"/>
      <c r="R27" s="26"/>
      <c r="S27" s="27"/>
      <c r="T27" s="26"/>
      <c r="U27" s="25"/>
      <c r="V27" s="26"/>
      <c r="W27" s="26"/>
      <c r="X27" s="26"/>
      <c r="Y27" s="26"/>
      <c r="Z27" s="26"/>
      <c r="AA27" s="27"/>
      <c r="AB27" s="26"/>
      <c r="AC27" s="25"/>
      <c r="AD27" s="26"/>
      <c r="AE27" s="26"/>
      <c r="AF27" s="26"/>
      <c r="AG27" s="27"/>
      <c r="AH27" s="26"/>
      <c r="AI27" s="25"/>
      <c r="AJ27" s="26"/>
      <c r="AK27" s="26"/>
      <c r="AL27" s="26"/>
      <c r="AM27" s="26"/>
      <c r="AN27" s="26"/>
      <c r="AO27" s="27"/>
      <c r="AP27" s="26"/>
      <c r="AQ27" s="25"/>
      <c r="AR27" s="26"/>
      <c r="AS27" s="26"/>
      <c r="AT27" s="26"/>
      <c r="AU27" s="26"/>
      <c r="AV27" s="26"/>
      <c r="AW27" s="27"/>
      <c r="AX27" s="26"/>
      <c r="AY27" s="34"/>
      <c r="AZ27" s="26"/>
    </row>
    <row r="28" spans="1:52">
      <c r="A28" s="35"/>
      <c r="B28" s="34"/>
      <c r="C28" s="34"/>
      <c r="D28" s="34"/>
      <c r="E28" s="34"/>
      <c r="F28" s="34"/>
      <c r="G28" s="34"/>
      <c r="H28" s="34"/>
      <c r="I28" s="36"/>
      <c r="J28" s="34"/>
      <c r="K28" s="35"/>
      <c r="L28" s="34"/>
      <c r="M28" s="34"/>
      <c r="N28" s="34"/>
      <c r="O28" s="34"/>
      <c r="P28" s="34"/>
      <c r="Q28" s="34"/>
      <c r="R28" s="34"/>
      <c r="S28" s="36"/>
      <c r="T28" s="34"/>
      <c r="U28" s="35"/>
      <c r="V28" s="34"/>
      <c r="W28" s="34"/>
      <c r="X28" s="34"/>
      <c r="Y28" s="34"/>
      <c r="Z28" s="34"/>
      <c r="AA28" s="36"/>
      <c r="AB28" s="34"/>
      <c r="AC28" s="35"/>
      <c r="AD28" s="34"/>
      <c r="AE28" s="34"/>
      <c r="AF28" s="34"/>
      <c r="AG28" s="36"/>
      <c r="AH28" s="34"/>
      <c r="AI28" s="35"/>
      <c r="AJ28" s="34"/>
      <c r="AK28" s="34"/>
      <c r="AL28" s="34"/>
      <c r="AM28" s="34"/>
      <c r="AN28" s="34"/>
      <c r="AO28" s="36"/>
      <c r="AP28" s="34"/>
      <c r="AQ28" s="35"/>
      <c r="AR28" s="34"/>
      <c r="AS28" s="34"/>
      <c r="AT28" s="34"/>
      <c r="AU28" s="34"/>
      <c r="AV28" s="34"/>
      <c r="AW28" s="36"/>
      <c r="AX28" s="34"/>
      <c r="AY28" s="34"/>
      <c r="AZ28" s="26"/>
    </row>
    <row r="29" spans="1:52" s="45" customFormat="1" ht="20.100000000000001" customHeight="1">
      <c r="A29" s="78"/>
      <c r="B29" s="79"/>
      <c r="C29" s="178" t="s">
        <v>149</v>
      </c>
      <c r="D29" s="178"/>
      <c r="E29" s="178"/>
      <c r="F29" s="178"/>
      <c r="G29" s="178"/>
      <c r="H29" s="79"/>
      <c r="I29" s="80"/>
      <c r="J29" s="79"/>
      <c r="K29" s="78"/>
      <c r="L29" s="79"/>
      <c r="M29" s="178" t="s">
        <v>150</v>
      </c>
      <c r="N29" s="178"/>
      <c r="O29" s="178"/>
      <c r="P29" s="178"/>
      <c r="Q29" s="178"/>
      <c r="R29" s="79"/>
      <c r="S29" s="80"/>
      <c r="T29" s="79"/>
      <c r="U29" s="78"/>
      <c r="V29" s="178" t="s">
        <v>151</v>
      </c>
      <c r="W29" s="178"/>
      <c r="X29" s="178"/>
      <c r="Y29" s="178"/>
      <c r="Z29" s="178"/>
      <c r="AA29" s="81"/>
      <c r="AB29" s="79"/>
      <c r="AC29" s="78"/>
      <c r="AD29" s="178" t="s">
        <v>152</v>
      </c>
      <c r="AE29" s="178"/>
      <c r="AF29" s="178"/>
      <c r="AG29" s="80"/>
      <c r="AH29" s="79"/>
      <c r="AI29" s="78"/>
      <c r="AJ29" s="178" t="s">
        <v>153</v>
      </c>
      <c r="AK29" s="178"/>
      <c r="AL29" s="178"/>
      <c r="AM29" s="178"/>
      <c r="AN29" s="178"/>
      <c r="AO29" s="80"/>
      <c r="AP29" s="79"/>
      <c r="AQ29" s="78"/>
      <c r="AR29" s="178" t="s">
        <v>154</v>
      </c>
      <c r="AS29" s="178"/>
      <c r="AT29" s="178"/>
      <c r="AU29" s="178"/>
      <c r="AV29" s="178"/>
      <c r="AW29" s="80"/>
      <c r="AX29" s="79"/>
      <c r="AY29" s="82"/>
      <c r="AZ29" s="79"/>
    </row>
    <row r="30" spans="1:52" ht="15" customHeight="1">
      <c r="A30" s="3"/>
      <c r="B30" s="1"/>
      <c r="C30" s="175" t="s">
        <v>4</v>
      </c>
      <c r="D30" s="53" t="s">
        <v>0</v>
      </c>
      <c r="E30" s="53" t="s">
        <v>81</v>
      </c>
      <c r="F30" s="53" t="s">
        <v>0</v>
      </c>
      <c r="G30" s="53" t="s">
        <v>81</v>
      </c>
      <c r="H30" s="1"/>
      <c r="I30" s="4"/>
      <c r="J30" s="1"/>
      <c r="K30" s="3"/>
      <c r="L30" s="1"/>
      <c r="M30" s="175" t="s">
        <v>4</v>
      </c>
      <c r="N30" s="53" t="s">
        <v>82</v>
      </c>
      <c r="O30" s="53" t="s">
        <v>83</v>
      </c>
      <c r="P30" s="53" t="s">
        <v>82</v>
      </c>
      <c r="Q30" s="53" t="s">
        <v>83</v>
      </c>
      <c r="R30" s="1"/>
      <c r="S30" s="4"/>
      <c r="T30" s="1"/>
      <c r="U30" s="3"/>
      <c r="V30" s="175" t="s">
        <v>4</v>
      </c>
      <c r="W30" s="53" t="s">
        <v>84</v>
      </c>
      <c r="X30" s="53" t="s">
        <v>85</v>
      </c>
      <c r="Y30" s="53" t="s">
        <v>84</v>
      </c>
      <c r="Z30" s="53" t="s">
        <v>85</v>
      </c>
      <c r="AA30" s="4"/>
      <c r="AB30" s="1"/>
      <c r="AC30" s="3"/>
      <c r="AD30" s="179" t="s">
        <v>163</v>
      </c>
      <c r="AE30" s="54" t="s">
        <v>86</v>
      </c>
      <c r="AF30" s="62">
        <v>1978.0948000000001</v>
      </c>
      <c r="AG30" s="5"/>
      <c r="AH30" s="1"/>
      <c r="AI30" s="3"/>
      <c r="AJ30" s="2"/>
      <c r="AK30" s="61" t="s">
        <v>87</v>
      </c>
      <c r="AL30" s="61" t="s">
        <v>88</v>
      </c>
      <c r="AM30" s="61" t="s">
        <v>87</v>
      </c>
      <c r="AN30" s="61" t="s">
        <v>88</v>
      </c>
      <c r="AO30" s="4"/>
      <c r="AP30" s="1"/>
      <c r="AQ30" s="3"/>
      <c r="AR30" s="175" t="s">
        <v>4</v>
      </c>
      <c r="AS30" s="53" t="s">
        <v>89</v>
      </c>
      <c r="AT30" s="53" t="s">
        <v>90</v>
      </c>
      <c r="AU30" s="53" t="s">
        <v>89</v>
      </c>
      <c r="AV30" s="53" t="s">
        <v>90</v>
      </c>
      <c r="AW30" s="4"/>
      <c r="AX30" s="1"/>
      <c r="AY30" s="37"/>
      <c r="AZ30" s="1"/>
    </row>
    <row r="31" spans="1:52" ht="25.5">
      <c r="A31" s="3"/>
      <c r="B31" s="1"/>
      <c r="C31" s="176"/>
      <c r="D31" s="53"/>
      <c r="E31" s="53" t="s">
        <v>106</v>
      </c>
      <c r="F31" s="53"/>
      <c r="G31" s="53" t="s">
        <v>106</v>
      </c>
      <c r="H31" s="1"/>
      <c r="I31" s="4"/>
      <c r="J31" s="1"/>
      <c r="K31" s="3"/>
      <c r="L31" s="1"/>
      <c r="M31" s="177"/>
      <c r="N31" s="53" t="s">
        <v>155</v>
      </c>
      <c r="O31" s="53" t="s">
        <v>155</v>
      </c>
      <c r="P31" s="53" t="s">
        <v>156</v>
      </c>
      <c r="Q31" s="53" t="s">
        <v>156</v>
      </c>
      <c r="R31" s="1"/>
      <c r="S31" s="4"/>
      <c r="T31" s="1"/>
      <c r="U31" s="3"/>
      <c r="V31" s="176"/>
      <c r="W31" s="53" t="s">
        <v>85</v>
      </c>
      <c r="X31" s="53" t="s">
        <v>91</v>
      </c>
      <c r="Y31" s="53" t="s">
        <v>85</v>
      </c>
      <c r="Z31" s="53" t="s">
        <v>91</v>
      </c>
      <c r="AA31" s="4"/>
      <c r="AB31" s="1"/>
      <c r="AC31" s="3"/>
      <c r="AD31" s="180"/>
      <c r="AE31" s="54" t="s">
        <v>92</v>
      </c>
      <c r="AF31" s="62">
        <v>657.00670000000002</v>
      </c>
      <c r="AG31" s="4"/>
      <c r="AH31" s="1"/>
      <c r="AI31" s="3"/>
      <c r="AJ31" s="2"/>
      <c r="AK31" s="61" t="s">
        <v>93</v>
      </c>
      <c r="AL31" s="61" t="s">
        <v>93</v>
      </c>
      <c r="AM31" s="61" t="s">
        <v>93</v>
      </c>
      <c r="AN31" s="61" t="s">
        <v>93</v>
      </c>
      <c r="AO31" s="4"/>
      <c r="AP31" s="1"/>
      <c r="AQ31" s="3"/>
      <c r="AR31" s="176"/>
      <c r="AS31" s="53" t="s">
        <v>103</v>
      </c>
      <c r="AT31" s="53" t="s">
        <v>104</v>
      </c>
      <c r="AU31" s="53" t="s">
        <v>103</v>
      </c>
      <c r="AV31" s="53" t="s">
        <v>104</v>
      </c>
      <c r="AW31" s="4"/>
      <c r="AX31" s="1"/>
      <c r="AY31" s="37"/>
      <c r="AZ31" s="1"/>
    </row>
    <row r="32" spans="1:52" ht="15" customHeight="1">
      <c r="A32" s="25"/>
      <c r="B32" s="26"/>
      <c r="C32" s="177"/>
      <c r="D32" s="53" t="s">
        <v>155</v>
      </c>
      <c r="E32" s="53" t="s">
        <v>155</v>
      </c>
      <c r="F32" s="53" t="s">
        <v>156</v>
      </c>
      <c r="G32" s="53" t="s">
        <v>156</v>
      </c>
      <c r="H32" s="26"/>
      <c r="I32" s="27"/>
      <c r="J32" s="26"/>
      <c r="K32" s="25"/>
      <c r="L32" s="26"/>
      <c r="M32" s="56">
        <v>1990</v>
      </c>
      <c r="N32" s="57">
        <v>28.7</v>
      </c>
      <c r="O32" s="57">
        <v>-25.6</v>
      </c>
      <c r="P32" s="58">
        <f t="shared" ref="P32:Q47" si="0">6.2929*N32</f>
        <v>180.60623000000001</v>
      </c>
      <c r="Q32" s="58">
        <f t="shared" si="0"/>
        <v>-161.09824000000003</v>
      </c>
      <c r="R32" s="26"/>
      <c r="S32" s="27"/>
      <c r="T32" s="26"/>
      <c r="U32" s="25"/>
      <c r="V32" s="177"/>
      <c r="W32" s="53" t="s">
        <v>155</v>
      </c>
      <c r="X32" s="53" t="s">
        <v>155</v>
      </c>
      <c r="Y32" s="53" t="s">
        <v>156</v>
      </c>
      <c r="Z32" s="53" t="s">
        <v>156</v>
      </c>
      <c r="AA32" s="4"/>
      <c r="AB32" s="29"/>
      <c r="AC32" s="30"/>
      <c r="AD32" s="180"/>
      <c r="AE32" s="54" t="s">
        <v>94</v>
      </c>
      <c r="AF32" s="62">
        <v>125</v>
      </c>
      <c r="AG32" s="27"/>
      <c r="AH32" s="26"/>
      <c r="AI32" s="25"/>
      <c r="AJ32" s="28"/>
      <c r="AK32" s="52" t="s">
        <v>155</v>
      </c>
      <c r="AL32" s="52" t="s">
        <v>155</v>
      </c>
      <c r="AM32" s="52" t="s">
        <v>156</v>
      </c>
      <c r="AN32" s="52" t="s">
        <v>156</v>
      </c>
      <c r="AO32" s="27"/>
      <c r="AP32" s="26"/>
      <c r="AQ32" s="30"/>
      <c r="AR32" s="177"/>
      <c r="AS32" s="53" t="s">
        <v>155</v>
      </c>
      <c r="AT32" s="53" t="s">
        <v>155</v>
      </c>
      <c r="AU32" s="53" t="s">
        <v>156</v>
      </c>
      <c r="AV32" s="53" t="s">
        <v>156</v>
      </c>
      <c r="AW32" s="27"/>
      <c r="AX32" s="26"/>
      <c r="AY32" s="34"/>
      <c r="AZ32" s="26"/>
    </row>
    <row r="33" spans="1:52" s="45" customFormat="1" ht="15" customHeight="1">
      <c r="A33" s="83"/>
      <c r="B33" s="84"/>
      <c r="C33" s="56">
        <v>1979</v>
      </c>
      <c r="D33" s="62">
        <v>39</v>
      </c>
      <c r="E33" s="62">
        <v>721</v>
      </c>
      <c r="F33" s="62">
        <f t="shared" ref="F33:G62" si="1">6.2929*D33</f>
        <v>245.42310000000001</v>
      </c>
      <c r="G33" s="62">
        <f t="shared" si="1"/>
        <v>4537.1809000000003</v>
      </c>
      <c r="H33" s="84"/>
      <c r="I33" s="85"/>
      <c r="J33" s="84"/>
      <c r="K33" s="83"/>
      <c r="L33" s="84"/>
      <c r="M33" s="56">
        <v>1991</v>
      </c>
      <c r="N33" s="57">
        <v>29.9</v>
      </c>
      <c r="O33" s="57">
        <v>-20.6</v>
      </c>
      <c r="P33" s="58">
        <f t="shared" si="0"/>
        <v>188.15771000000001</v>
      </c>
      <c r="Q33" s="58">
        <f t="shared" si="0"/>
        <v>-129.63374000000002</v>
      </c>
      <c r="R33" s="84"/>
      <c r="S33" s="85"/>
      <c r="T33" s="84"/>
      <c r="U33" s="83"/>
      <c r="V33" s="56">
        <v>1990</v>
      </c>
      <c r="W33" s="57">
        <v>4.7</v>
      </c>
      <c r="X33" s="57">
        <v>-1.1000000000000001</v>
      </c>
      <c r="Y33" s="57">
        <f t="shared" ref="Y33:Z50" si="2">6.2929*W33</f>
        <v>29.576630000000002</v>
      </c>
      <c r="Z33" s="57">
        <f t="shared" si="2"/>
        <v>-6.9221900000000014</v>
      </c>
      <c r="AA33" s="86"/>
      <c r="AB33" s="87"/>
      <c r="AC33" s="88"/>
      <c r="AD33" s="181"/>
      <c r="AE33" s="54" t="s">
        <v>95</v>
      </c>
      <c r="AF33" s="58">
        <v>0.26900000000000002</v>
      </c>
      <c r="AG33" s="85"/>
      <c r="AH33" s="84"/>
      <c r="AI33" s="83"/>
      <c r="AJ33" s="54" t="s">
        <v>96</v>
      </c>
      <c r="AK33" s="62">
        <v>437.99</v>
      </c>
      <c r="AL33" s="62">
        <v>39.950000000000003</v>
      </c>
      <c r="AM33" s="62">
        <f>AK33*6.2929</f>
        <v>2756.2272710000002</v>
      </c>
      <c r="AN33" s="62">
        <f t="shared" ref="AN33:AN39" si="3">AL33*6.2929</f>
        <v>251.40135500000002</v>
      </c>
      <c r="AO33" s="85"/>
      <c r="AP33" s="84"/>
      <c r="AQ33" s="88"/>
      <c r="AR33" s="56">
        <v>1972</v>
      </c>
      <c r="AS33" s="62">
        <v>527</v>
      </c>
      <c r="AT33" s="62">
        <v>1208</v>
      </c>
      <c r="AU33" s="62">
        <f t="shared" ref="AU33:AV62" si="4">6.2929*AS33</f>
        <v>3316.3583000000003</v>
      </c>
      <c r="AV33" s="62">
        <f t="shared" si="4"/>
        <v>7601.8232000000007</v>
      </c>
      <c r="AW33" s="85"/>
      <c r="AX33" s="84"/>
      <c r="AY33" s="89"/>
      <c r="AZ33" s="84"/>
    </row>
    <row r="34" spans="1:52" s="45" customFormat="1" ht="15" customHeight="1">
      <c r="A34" s="83"/>
      <c r="B34" s="84"/>
      <c r="C34" s="56">
        <v>1980</v>
      </c>
      <c r="D34" s="62">
        <v>37</v>
      </c>
      <c r="E34" s="62">
        <v>683</v>
      </c>
      <c r="F34" s="62">
        <f t="shared" si="1"/>
        <v>232.83730000000003</v>
      </c>
      <c r="G34" s="62">
        <f t="shared" si="1"/>
        <v>4298.0507000000007</v>
      </c>
      <c r="H34" s="84"/>
      <c r="I34" s="85"/>
      <c r="J34" s="84"/>
      <c r="K34" s="83"/>
      <c r="L34" s="84"/>
      <c r="M34" s="56">
        <v>1992</v>
      </c>
      <c r="N34" s="57">
        <v>24.1</v>
      </c>
      <c r="O34" s="57">
        <v>3</v>
      </c>
      <c r="P34" s="58">
        <f t="shared" si="0"/>
        <v>151.65889000000001</v>
      </c>
      <c r="Q34" s="58">
        <f t="shared" si="0"/>
        <v>18.878700000000002</v>
      </c>
      <c r="R34" s="84"/>
      <c r="S34" s="85"/>
      <c r="T34" s="84"/>
      <c r="U34" s="83"/>
      <c r="V34" s="56">
        <v>1991</v>
      </c>
      <c r="W34" s="57">
        <v>4.8</v>
      </c>
      <c r="X34" s="57">
        <v>2.9</v>
      </c>
      <c r="Y34" s="57">
        <f t="shared" si="2"/>
        <v>30.205919999999999</v>
      </c>
      <c r="Z34" s="57">
        <f t="shared" si="2"/>
        <v>18.249410000000001</v>
      </c>
      <c r="AA34" s="86"/>
      <c r="AB34" s="87"/>
      <c r="AC34" s="88"/>
      <c r="AD34" s="179" t="s">
        <v>164</v>
      </c>
      <c r="AE34" s="54" t="s">
        <v>86</v>
      </c>
      <c r="AF34" s="62">
        <v>368.30340000000001</v>
      </c>
      <c r="AG34" s="85"/>
      <c r="AH34" s="84"/>
      <c r="AI34" s="83"/>
      <c r="AJ34" s="54" t="s">
        <v>97</v>
      </c>
      <c r="AK34" s="62">
        <v>817.76</v>
      </c>
      <c r="AL34" s="62">
        <v>116.28</v>
      </c>
      <c r="AM34" s="62">
        <f t="shared" ref="AM34:AM39" si="5">AK34*6.2929</f>
        <v>5146.0819040000006</v>
      </c>
      <c r="AN34" s="62">
        <f t="shared" si="3"/>
        <v>731.73841200000004</v>
      </c>
      <c r="AO34" s="85"/>
      <c r="AP34" s="84"/>
      <c r="AQ34" s="88"/>
      <c r="AR34" s="56">
        <v>1973</v>
      </c>
      <c r="AS34" s="62">
        <v>650</v>
      </c>
      <c r="AT34" s="62">
        <v>1126</v>
      </c>
      <c r="AU34" s="62">
        <f t="shared" si="4"/>
        <v>4090.3850000000002</v>
      </c>
      <c r="AV34" s="62">
        <f t="shared" si="4"/>
        <v>7085.8054000000002</v>
      </c>
      <c r="AW34" s="85"/>
      <c r="AX34" s="84"/>
      <c r="AY34" s="89"/>
      <c r="AZ34" s="84"/>
    </row>
    <row r="35" spans="1:52" s="45" customFormat="1" ht="15" customHeight="1">
      <c r="A35" s="83"/>
      <c r="B35" s="84"/>
      <c r="C35" s="56">
        <v>1981</v>
      </c>
      <c r="D35" s="62">
        <v>37</v>
      </c>
      <c r="E35" s="62">
        <v>659</v>
      </c>
      <c r="F35" s="62">
        <f t="shared" si="1"/>
        <v>232.83730000000003</v>
      </c>
      <c r="G35" s="62">
        <f t="shared" si="1"/>
        <v>4147.0210999999999</v>
      </c>
      <c r="H35" s="84"/>
      <c r="I35" s="85"/>
      <c r="J35" s="84"/>
      <c r="K35" s="83"/>
      <c r="L35" s="84"/>
      <c r="M35" s="56">
        <v>1993</v>
      </c>
      <c r="N35" s="57">
        <v>29.4</v>
      </c>
      <c r="O35" s="57">
        <v>9.8000000000000007</v>
      </c>
      <c r="P35" s="58">
        <f t="shared" si="0"/>
        <v>185.01125999999999</v>
      </c>
      <c r="Q35" s="58">
        <f t="shared" si="0"/>
        <v>61.670420000000007</v>
      </c>
      <c r="R35" s="84"/>
      <c r="S35" s="85"/>
      <c r="T35" s="84"/>
      <c r="U35" s="83"/>
      <c r="V35" s="56">
        <v>1992</v>
      </c>
      <c r="W35" s="57">
        <v>2.7</v>
      </c>
      <c r="X35" s="57">
        <v>0.7</v>
      </c>
      <c r="Y35" s="57">
        <f t="shared" si="2"/>
        <v>16.990830000000003</v>
      </c>
      <c r="Z35" s="57">
        <f t="shared" si="2"/>
        <v>4.40503</v>
      </c>
      <c r="AA35" s="86"/>
      <c r="AB35" s="87"/>
      <c r="AC35" s="88"/>
      <c r="AD35" s="180"/>
      <c r="AE35" s="54" t="s">
        <v>92</v>
      </c>
      <c r="AF35" s="62">
        <v>119.4211</v>
      </c>
      <c r="AG35" s="85"/>
      <c r="AH35" s="84"/>
      <c r="AI35" s="83"/>
      <c r="AJ35" s="54" t="s">
        <v>98</v>
      </c>
      <c r="AK35" s="62">
        <v>70.069999999999993</v>
      </c>
      <c r="AL35" s="62">
        <v>3.94</v>
      </c>
      <c r="AM35" s="62">
        <f t="shared" si="5"/>
        <v>440.94350299999996</v>
      </c>
      <c r="AN35" s="62">
        <f t="shared" si="3"/>
        <v>24.794026000000002</v>
      </c>
      <c r="AO35" s="85"/>
      <c r="AP35" s="84"/>
      <c r="AQ35" s="88"/>
      <c r="AR35" s="56">
        <v>1974</v>
      </c>
      <c r="AS35" s="62">
        <v>813</v>
      </c>
      <c r="AT35" s="62">
        <v>1012</v>
      </c>
      <c r="AU35" s="62">
        <f t="shared" si="4"/>
        <v>5116.1277</v>
      </c>
      <c r="AV35" s="62">
        <f t="shared" si="4"/>
        <v>6368.4148000000005</v>
      </c>
      <c r="AW35" s="85"/>
      <c r="AX35" s="84"/>
      <c r="AY35" s="89"/>
      <c r="AZ35" s="84"/>
    </row>
    <row r="36" spans="1:52" s="45" customFormat="1" ht="15" customHeight="1">
      <c r="A36" s="83"/>
      <c r="B36" s="84"/>
      <c r="C36" s="56">
        <v>1982</v>
      </c>
      <c r="D36" s="62">
        <v>37</v>
      </c>
      <c r="E36" s="62">
        <v>612</v>
      </c>
      <c r="F36" s="62">
        <f t="shared" si="1"/>
        <v>232.83730000000003</v>
      </c>
      <c r="G36" s="62">
        <f t="shared" si="1"/>
        <v>3851.2548000000002</v>
      </c>
      <c r="H36" s="84"/>
      <c r="I36" s="85"/>
      <c r="J36" s="84"/>
      <c r="K36" s="83"/>
      <c r="L36" s="84"/>
      <c r="M36" s="56">
        <v>1994</v>
      </c>
      <c r="N36" s="57">
        <v>27.3</v>
      </c>
      <c r="O36" s="57">
        <v>-22.5</v>
      </c>
      <c r="P36" s="58">
        <f t="shared" si="0"/>
        <v>171.79617000000002</v>
      </c>
      <c r="Q36" s="58">
        <f t="shared" si="0"/>
        <v>-141.59025</v>
      </c>
      <c r="R36" s="84"/>
      <c r="S36" s="85"/>
      <c r="T36" s="84"/>
      <c r="U36" s="83"/>
      <c r="V36" s="56">
        <v>1993</v>
      </c>
      <c r="W36" s="57">
        <v>6.1</v>
      </c>
      <c r="X36" s="57">
        <v>6.2</v>
      </c>
      <c r="Y36" s="57">
        <f t="shared" si="2"/>
        <v>38.386690000000002</v>
      </c>
      <c r="Z36" s="57">
        <f t="shared" si="2"/>
        <v>39.015980000000006</v>
      </c>
      <c r="AA36" s="86"/>
      <c r="AB36" s="87"/>
      <c r="AC36" s="88"/>
      <c r="AD36" s="181"/>
      <c r="AE36" s="54" t="s">
        <v>105</v>
      </c>
      <c r="AF36" s="62">
        <v>6</v>
      </c>
      <c r="AG36" s="85"/>
      <c r="AH36" s="84"/>
      <c r="AI36" s="83"/>
      <c r="AJ36" s="54" t="s">
        <v>99</v>
      </c>
      <c r="AK36" s="62">
        <v>181.01</v>
      </c>
      <c r="AL36" s="62">
        <v>52.96</v>
      </c>
      <c r="AM36" s="62">
        <f t="shared" si="5"/>
        <v>1139.0778290000001</v>
      </c>
      <c r="AN36" s="62">
        <f t="shared" si="3"/>
        <v>333.27198400000003</v>
      </c>
      <c r="AO36" s="85"/>
      <c r="AP36" s="84"/>
      <c r="AQ36" s="88"/>
      <c r="AR36" s="56">
        <v>1975</v>
      </c>
      <c r="AS36" s="62">
        <v>880</v>
      </c>
      <c r="AT36" s="62">
        <v>951</v>
      </c>
      <c r="AU36" s="62">
        <f t="shared" si="4"/>
        <v>5537.7520000000004</v>
      </c>
      <c r="AV36" s="62">
        <f t="shared" si="4"/>
        <v>5984.5479000000005</v>
      </c>
      <c r="AW36" s="85"/>
      <c r="AX36" s="84"/>
      <c r="AY36" s="89"/>
      <c r="AZ36" s="84"/>
    </row>
    <row r="37" spans="1:52" s="45" customFormat="1" ht="15" customHeight="1">
      <c r="A37" s="83"/>
      <c r="B37" s="84"/>
      <c r="C37" s="56">
        <v>1983</v>
      </c>
      <c r="D37" s="62">
        <v>40</v>
      </c>
      <c r="E37" s="62">
        <v>618</v>
      </c>
      <c r="F37" s="62">
        <f t="shared" si="1"/>
        <v>251.71600000000001</v>
      </c>
      <c r="G37" s="62">
        <f t="shared" si="1"/>
        <v>3889.0122000000001</v>
      </c>
      <c r="H37" s="84"/>
      <c r="I37" s="85"/>
      <c r="J37" s="84"/>
      <c r="K37" s="83"/>
      <c r="L37" s="84"/>
      <c r="M37" s="56">
        <v>1995</v>
      </c>
      <c r="N37" s="57">
        <v>40.200000000000003</v>
      </c>
      <c r="O37" s="57">
        <v>14.8</v>
      </c>
      <c r="P37" s="58">
        <f t="shared" si="0"/>
        <v>252.97458000000003</v>
      </c>
      <c r="Q37" s="58">
        <f t="shared" si="0"/>
        <v>93.134920000000008</v>
      </c>
      <c r="R37" s="84"/>
      <c r="S37" s="85"/>
      <c r="T37" s="84"/>
      <c r="U37" s="83"/>
      <c r="V37" s="56">
        <v>1994</v>
      </c>
      <c r="W37" s="57">
        <v>4.9000000000000004</v>
      </c>
      <c r="X37" s="57">
        <v>-6.6</v>
      </c>
      <c r="Y37" s="57">
        <f t="shared" si="2"/>
        <v>30.835210000000004</v>
      </c>
      <c r="Z37" s="57">
        <f t="shared" si="2"/>
        <v>-41.533140000000003</v>
      </c>
      <c r="AA37" s="86"/>
      <c r="AB37" s="87"/>
      <c r="AC37" s="88"/>
      <c r="AD37" s="109" t="s">
        <v>165</v>
      </c>
      <c r="AE37" s="54"/>
      <c r="AF37" s="62">
        <v>3254.0949999999998</v>
      </c>
      <c r="AG37" s="85"/>
      <c r="AH37" s="84"/>
      <c r="AI37" s="83"/>
      <c r="AJ37" s="54" t="s">
        <v>100</v>
      </c>
      <c r="AK37" s="62">
        <v>120.34</v>
      </c>
      <c r="AL37" s="62">
        <v>11.97</v>
      </c>
      <c r="AM37" s="62">
        <f t="shared" si="5"/>
        <v>757.28758600000003</v>
      </c>
      <c r="AN37" s="62">
        <f t="shared" si="3"/>
        <v>75.326013000000003</v>
      </c>
      <c r="AO37" s="85"/>
      <c r="AP37" s="84"/>
      <c r="AQ37" s="88"/>
      <c r="AR37" s="56">
        <v>1976</v>
      </c>
      <c r="AS37" s="62">
        <v>941</v>
      </c>
      <c r="AT37" s="62">
        <v>872</v>
      </c>
      <c r="AU37" s="62">
        <f t="shared" si="4"/>
        <v>5921.6189000000004</v>
      </c>
      <c r="AV37" s="62">
        <f t="shared" si="4"/>
        <v>5487.4088000000002</v>
      </c>
      <c r="AW37" s="85"/>
      <c r="AX37" s="84"/>
      <c r="AY37" s="89"/>
      <c r="AZ37" s="84"/>
    </row>
    <row r="38" spans="1:52" s="45" customFormat="1" ht="15" customHeight="1" thickBot="1">
      <c r="A38" s="83"/>
      <c r="B38" s="84"/>
      <c r="C38" s="56">
        <v>1984</v>
      </c>
      <c r="D38" s="62">
        <v>43</v>
      </c>
      <c r="E38" s="62">
        <v>598</v>
      </c>
      <c r="F38" s="62">
        <f t="shared" si="1"/>
        <v>270.59469999999999</v>
      </c>
      <c r="G38" s="62">
        <f t="shared" si="1"/>
        <v>3763.1542000000004</v>
      </c>
      <c r="H38" s="84"/>
      <c r="I38" s="85"/>
      <c r="J38" s="84"/>
      <c r="K38" s="83"/>
      <c r="L38" s="84"/>
      <c r="M38" s="56">
        <v>1996</v>
      </c>
      <c r="N38" s="57">
        <v>32.1</v>
      </c>
      <c r="O38" s="57">
        <v>-6.3</v>
      </c>
      <c r="P38" s="58">
        <f t="shared" si="0"/>
        <v>202.00209000000001</v>
      </c>
      <c r="Q38" s="58">
        <f t="shared" si="0"/>
        <v>-39.645270000000004</v>
      </c>
      <c r="R38" s="84"/>
      <c r="S38" s="85"/>
      <c r="T38" s="84"/>
      <c r="U38" s="83"/>
      <c r="V38" s="56">
        <v>1995</v>
      </c>
      <c r="W38" s="57">
        <v>8.5</v>
      </c>
      <c r="X38" s="57">
        <v>3</v>
      </c>
      <c r="Y38" s="57">
        <f t="shared" si="2"/>
        <v>53.489650000000005</v>
      </c>
      <c r="Z38" s="57">
        <f t="shared" si="2"/>
        <v>18.878700000000002</v>
      </c>
      <c r="AA38" s="86"/>
      <c r="AB38" s="87"/>
      <c r="AC38" s="90"/>
      <c r="AD38" s="55" t="s">
        <v>166</v>
      </c>
      <c r="AE38" s="55"/>
      <c r="AF38" s="63">
        <f>AF37*6.2929/1000</f>
        <v>20.477694425500001</v>
      </c>
      <c r="AG38" s="91"/>
      <c r="AH38" s="84"/>
      <c r="AI38" s="83"/>
      <c r="AJ38" s="54" t="s">
        <v>101</v>
      </c>
      <c r="AK38" s="62">
        <v>1239.24</v>
      </c>
      <c r="AL38" s="62">
        <v>50.77</v>
      </c>
      <c r="AM38" s="62">
        <f t="shared" si="5"/>
        <v>7798.4133960000008</v>
      </c>
      <c r="AN38" s="62">
        <f t="shared" si="3"/>
        <v>319.49053300000003</v>
      </c>
      <c r="AO38" s="85"/>
      <c r="AP38" s="84"/>
      <c r="AQ38" s="88"/>
      <c r="AR38" s="56">
        <v>1977</v>
      </c>
      <c r="AS38" s="62">
        <v>1002</v>
      </c>
      <c r="AT38" s="62">
        <v>829</v>
      </c>
      <c r="AU38" s="62">
        <f t="shared" si="4"/>
        <v>6305.4858000000004</v>
      </c>
      <c r="AV38" s="62">
        <f t="shared" si="4"/>
        <v>5216.8141000000005</v>
      </c>
      <c r="AW38" s="85"/>
      <c r="AX38" s="84"/>
      <c r="AY38" s="89"/>
      <c r="AZ38" s="84"/>
    </row>
    <row r="39" spans="1:52" s="45" customFormat="1" ht="15" customHeight="1">
      <c r="A39" s="83"/>
      <c r="B39" s="84"/>
      <c r="C39" s="56">
        <v>1985</v>
      </c>
      <c r="D39" s="62">
        <v>47</v>
      </c>
      <c r="E39" s="62">
        <v>602</v>
      </c>
      <c r="F39" s="62">
        <f t="shared" si="1"/>
        <v>295.7663</v>
      </c>
      <c r="G39" s="62">
        <f t="shared" si="1"/>
        <v>3788.3258000000001</v>
      </c>
      <c r="H39" s="84"/>
      <c r="I39" s="85"/>
      <c r="J39" s="84"/>
      <c r="K39" s="83"/>
      <c r="L39" s="84"/>
      <c r="M39" s="56">
        <v>1997</v>
      </c>
      <c r="N39" s="57">
        <v>28.8</v>
      </c>
      <c r="O39" s="57">
        <v>8.6999999999999993</v>
      </c>
      <c r="P39" s="58">
        <f t="shared" si="0"/>
        <v>181.23552000000001</v>
      </c>
      <c r="Q39" s="58">
        <f t="shared" si="0"/>
        <v>54.74823</v>
      </c>
      <c r="R39" s="84"/>
      <c r="S39" s="85"/>
      <c r="T39" s="84"/>
      <c r="U39" s="83"/>
      <c r="V39" s="56">
        <v>1996</v>
      </c>
      <c r="W39" s="57">
        <v>6.1</v>
      </c>
      <c r="X39" s="57">
        <v>1</v>
      </c>
      <c r="Y39" s="57">
        <f t="shared" si="2"/>
        <v>38.386690000000002</v>
      </c>
      <c r="Z39" s="57">
        <f t="shared" si="2"/>
        <v>6.2929000000000004</v>
      </c>
      <c r="AA39" s="86"/>
      <c r="AB39" s="87"/>
      <c r="AC39" s="87"/>
      <c r="AD39" s="232" t="s">
        <v>167</v>
      </c>
      <c r="AE39" s="84"/>
      <c r="AF39" s="84"/>
      <c r="AG39" s="87"/>
      <c r="AH39" s="84"/>
      <c r="AI39" s="83"/>
      <c r="AJ39" s="54" t="s">
        <v>102</v>
      </c>
      <c r="AK39" s="62">
        <v>379.39</v>
      </c>
      <c r="AL39" s="62">
        <v>12.15</v>
      </c>
      <c r="AM39" s="62">
        <f t="shared" si="5"/>
        <v>2387.4633309999999</v>
      </c>
      <c r="AN39" s="62">
        <f t="shared" si="3"/>
        <v>76.458735000000004</v>
      </c>
      <c r="AO39" s="85"/>
      <c r="AP39" s="84"/>
      <c r="AQ39" s="88"/>
      <c r="AR39" s="56">
        <v>1978</v>
      </c>
      <c r="AS39" s="62">
        <v>1062</v>
      </c>
      <c r="AT39" s="62">
        <v>794</v>
      </c>
      <c r="AU39" s="62">
        <f t="shared" si="4"/>
        <v>6683.0598</v>
      </c>
      <c r="AV39" s="62">
        <f t="shared" si="4"/>
        <v>4996.5626000000002</v>
      </c>
      <c r="AW39" s="85"/>
      <c r="AX39" s="84"/>
      <c r="AY39" s="89"/>
      <c r="AZ39" s="84"/>
    </row>
    <row r="40" spans="1:52" s="45" customFormat="1" ht="15" customHeight="1" thickBot="1">
      <c r="A40" s="83"/>
      <c r="B40" s="84"/>
      <c r="C40" s="56">
        <v>1986</v>
      </c>
      <c r="D40" s="62">
        <v>49</v>
      </c>
      <c r="E40" s="62">
        <v>586</v>
      </c>
      <c r="F40" s="62">
        <f t="shared" si="1"/>
        <v>308.35210000000001</v>
      </c>
      <c r="G40" s="62">
        <f t="shared" si="1"/>
        <v>3687.6394</v>
      </c>
      <c r="H40" s="84"/>
      <c r="I40" s="85"/>
      <c r="J40" s="84"/>
      <c r="K40" s="83"/>
      <c r="L40" s="84"/>
      <c r="M40" s="56">
        <v>1998</v>
      </c>
      <c r="N40" s="57">
        <v>29.3</v>
      </c>
      <c r="O40" s="57">
        <v>9.1999999999999993</v>
      </c>
      <c r="P40" s="58">
        <f t="shared" si="0"/>
        <v>184.38197000000002</v>
      </c>
      <c r="Q40" s="58">
        <f t="shared" si="0"/>
        <v>57.894680000000001</v>
      </c>
      <c r="R40" s="84"/>
      <c r="S40" s="85"/>
      <c r="T40" s="84"/>
      <c r="U40" s="83"/>
      <c r="V40" s="56">
        <v>1997</v>
      </c>
      <c r="W40" s="57">
        <v>3.5</v>
      </c>
      <c r="X40" s="57">
        <v>-2.6</v>
      </c>
      <c r="Y40" s="57">
        <f t="shared" si="2"/>
        <v>22.02515</v>
      </c>
      <c r="Z40" s="57">
        <f t="shared" si="2"/>
        <v>-16.361540000000002</v>
      </c>
      <c r="AA40" s="86"/>
      <c r="AB40" s="87"/>
      <c r="AC40" s="87"/>
      <c r="AD40" s="87"/>
      <c r="AE40" s="87"/>
      <c r="AF40" s="87"/>
      <c r="AG40" s="87"/>
      <c r="AH40" s="84"/>
      <c r="AI40" s="92"/>
      <c r="AJ40" s="108" t="s">
        <v>3</v>
      </c>
      <c r="AK40" s="63">
        <f>SUM(AK33:AK39)</f>
        <v>3245.7999999999997</v>
      </c>
      <c r="AL40" s="63">
        <f>SUM(AL33:AL39)</f>
        <v>288.02</v>
      </c>
      <c r="AM40" s="63">
        <f>SUM(AM33:AM39)</f>
        <v>20425.49482</v>
      </c>
      <c r="AN40" s="63">
        <f>SUM(AN33:AN39)</f>
        <v>1812.4810580000001</v>
      </c>
      <c r="AO40" s="91"/>
      <c r="AP40" s="84"/>
      <c r="AQ40" s="88"/>
      <c r="AR40" s="56">
        <v>1979</v>
      </c>
      <c r="AS40" s="62">
        <v>1130</v>
      </c>
      <c r="AT40" s="62">
        <v>760</v>
      </c>
      <c r="AU40" s="62">
        <f t="shared" si="4"/>
        <v>7110.9770000000008</v>
      </c>
      <c r="AV40" s="62">
        <f t="shared" si="4"/>
        <v>4782.6040000000003</v>
      </c>
      <c r="AW40" s="85"/>
      <c r="AX40" s="84"/>
      <c r="AY40" s="89"/>
      <c r="AZ40" s="84"/>
    </row>
    <row r="41" spans="1:52" s="45" customFormat="1" ht="15" customHeight="1">
      <c r="A41" s="83"/>
      <c r="B41" s="84"/>
      <c r="C41" s="56">
        <v>1987</v>
      </c>
      <c r="D41" s="62">
        <v>50</v>
      </c>
      <c r="E41" s="62">
        <v>563</v>
      </c>
      <c r="F41" s="62">
        <f t="shared" si="1"/>
        <v>314.64500000000004</v>
      </c>
      <c r="G41" s="62">
        <f t="shared" si="1"/>
        <v>3542.9027000000001</v>
      </c>
      <c r="H41" s="84"/>
      <c r="I41" s="85"/>
      <c r="J41" s="84"/>
      <c r="K41" s="83"/>
      <c r="L41" s="84"/>
      <c r="M41" s="56">
        <v>1999</v>
      </c>
      <c r="N41" s="57">
        <v>14.9</v>
      </c>
      <c r="O41" s="57">
        <v>16.7</v>
      </c>
      <c r="P41" s="58">
        <f t="shared" si="0"/>
        <v>93.764210000000006</v>
      </c>
      <c r="Q41" s="58">
        <f t="shared" si="0"/>
        <v>105.09143</v>
      </c>
      <c r="R41" s="84"/>
      <c r="S41" s="85"/>
      <c r="T41" s="84"/>
      <c r="U41" s="83"/>
      <c r="V41" s="56">
        <v>1998</v>
      </c>
      <c r="W41" s="57">
        <v>2.9</v>
      </c>
      <c r="X41" s="57">
        <v>0.6</v>
      </c>
      <c r="Y41" s="57">
        <f t="shared" si="2"/>
        <v>18.249410000000001</v>
      </c>
      <c r="Z41" s="57">
        <f t="shared" si="2"/>
        <v>3.7757399999999999</v>
      </c>
      <c r="AA41" s="86"/>
      <c r="AB41" s="87"/>
      <c r="AC41" s="87"/>
      <c r="AD41" s="93"/>
      <c r="AE41" s="94"/>
      <c r="AF41" s="94"/>
      <c r="AG41" s="95"/>
      <c r="AH41" s="84"/>
      <c r="AI41" s="84"/>
      <c r="AJ41" s="232" t="s">
        <v>167</v>
      </c>
      <c r="AK41" s="79"/>
      <c r="AL41" s="79"/>
      <c r="AM41" s="96"/>
      <c r="AN41" s="96"/>
      <c r="AO41" s="84"/>
      <c r="AP41" s="84"/>
      <c r="AQ41" s="88"/>
      <c r="AR41" s="56">
        <v>1980</v>
      </c>
      <c r="AS41" s="62">
        <v>1193</v>
      </c>
      <c r="AT41" s="62">
        <v>720</v>
      </c>
      <c r="AU41" s="62">
        <f t="shared" si="4"/>
        <v>7507.4297000000006</v>
      </c>
      <c r="AV41" s="62">
        <f t="shared" si="4"/>
        <v>4530.8879999999999</v>
      </c>
      <c r="AW41" s="85"/>
      <c r="AX41" s="84"/>
      <c r="AY41" s="89"/>
      <c r="AZ41" s="84"/>
    </row>
    <row r="42" spans="1:52" s="45" customFormat="1" ht="15" customHeight="1">
      <c r="A42" s="83"/>
      <c r="B42" s="84"/>
      <c r="C42" s="56">
        <v>1988</v>
      </c>
      <c r="D42" s="62">
        <v>53</v>
      </c>
      <c r="E42" s="62">
        <v>540</v>
      </c>
      <c r="F42" s="62">
        <f t="shared" si="1"/>
        <v>333.52370000000002</v>
      </c>
      <c r="G42" s="62">
        <f t="shared" si="1"/>
        <v>3398.1660000000002</v>
      </c>
      <c r="H42" s="84"/>
      <c r="I42" s="85"/>
      <c r="J42" s="84"/>
      <c r="K42" s="83"/>
      <c r="L42" s="84"/>
      <c r="M42" s="56">
        <v>2000</v>
      </c>
      <c r="N42" s="57">
        <v>22.7</v>
      </c>
      <c r="O42" s="57">
        <v>10</v>
      </c>
      <c r="P42" s="58">
        <f t="shared" si="0"/>
        <v>142.84882999999999</v>
      </c>
      <c r="Q42" s="58">
        <f t="shared" si="0"/>
        <v>62.929000000000002</v>
      </c>
      <c r="R42" s="84"/>
      <c r="S42" s="85"/>
      <c r="T42" s="84"/>
      <c r="U42" s="83"/>
      <c r="V42" s="56">
        <v>1999</v>
      </c>
      <c r="W42" s="57">
        <v>2.1</v>
      </c>
      <c r="X42" s="57">
        <v>-1.9</v>
      </c>
      <c r="Y42" s="57">
        <f t="shared" si="2"/>
        <v>13.215090000000002</v>
      </c>
      <c r="Z42" s="57">
        <f t="shared" si="2"/>
        <v>-11.95651</v>
      </c>
      <c r="AA42" s="86"/>
      <c r="AB42" s="87"/>
      <c r="AC42" s="87"/>
      <c r="AD42" s="97"/>
      <c r="AE42" s="87"/>
      <c r="AF42" s="87"/>
      <c r="AG42" s="87"/>
      <c r="AH42" s="84"/>
      <c r="AI42" s="84"/>
      <c r="AJ42" s="84"/>
      <c r="AK42" s="84"/>
      <c r="AL42" s="84"/>
      <c r="AM42" s="84"/>
      <c r="AN42" s="84"/>
      <c r="AO42" s="84"/>
      <c r="AP42" s="84"/>
      <c r="AQ42" s="88"/>
      <c r="AR42" s="56">
        <v>1981</v>
      </c>
      <c r="AS42" s="62">
        <v>1250</v>
      </c>
      <c r="AT42" s="62">
        <v>696</v>
      </c>
      <c r="AU42" s="62">
        <f t="shared" si="4"/>
        <v>7866.1250000000009</v>
      </c>
      <c r="AV42" s="62">
        <f t="shared" si="4"/>
        <v>4379.8584000000001</v>
      </c>
      <c r="AW42" s="85"/>
      <c r="AX42" s="84"/>
      <c r="AY42" s="89"/>
      <c r="AZ42" s="84"/>
    </row>
    <row r="43" spans="1:52" s="45" customFormat="1" ht="15" customHeight="1">
      <c r="A43" s="83"/>
      <c r="B43" s="84"/>
      <c r="C43" s="56">
        <v>1989</v>
      </c>
      <c r="D43" s="62">
        <v>54</v>
      </c>
      <c r="E43" s="62">
        <v>506</v>
      </c>
      <c r="F43" s="62">
        <f t="shared" si="1"/>
        <v>339.81659999999999</v>
      </c>
      <c r="G43" s="62">
        <f t="shared" si="1"/>
        <v>3184.2074000000002</v>
      </c>
      <c r="H43" s="84"/>
      <c r="I43" s="85"/>
      <c r="J43" s="84"/>
      <c r="K43" s="83"/>
      <c r="L43" s="84"/>
      <c r="M43" s="56">
        <v>2001</v>
      </c>
      <c r="N43" s="57">
        <v>23.5</v>
      </c>
      <c r="O43" s="57">
        <v>5.2</v>
      </c>
      <c r="P43" s="58">
        <f t="shared" si="0"/>
        <v>147.88315</v>
      </c>
      <c r="Q43" s="58">
        <f t="shared" si="0"/>
        <v>32.723080000000003</v>
      </c>
      <c r="R43" s="84"/>
      <c r="S43" s="85"/>
      <c r="T43" s="84"/>
      <c r="U43" s="83"/>
      <c r="V43" s="56">
        <v>2000</v>
      </c>
      <c r="W43" s="57">
        <v>1.5</v>
      </c>
      <c r="X43" s="57">
        <v>7</v>
      </c>
      <c r="Y43" s="57">
        <f t="shared" si="2"/>
        <v>9.439350000000001</v>
      </c>
      <c r="Z43" s="57">
        <f t="shared" si="2"/>
        <v>44.0503</v>
      </c>
      <c r="AA43" s="86"/>
      <c r="AB43" s="87"/>
      <c r="AC43" s="87"/>
      <c r="AD43" s="87"/>
      <c r="AE43" s="87"/>
      <c r="AF43" s="87"/>
      <c r="AG43" s="87"/>
      <c r="AH43" s="84"/>
      <c r="AI43" s="84"/>
      <c r="AK43" s="234"/>
      <c r="AL43" s="234"/>
      <c r="AM43" s="95"/>
      <c r="AN43" s="84"/>
      <c r="AO43" s="84"/>
      <c r="AP43" s="84"/>
      <c r="AQ43" s="88"/>
      <c r="AR43" s="56">
        <v>1982</v>
      </c>
      <c r="AS43" s="62">
        <v>1303</v>
      </c>
      <c r="AT43" s="62">
        <v>649</v>
      </c>
      <c r="AU43" s="62">
        <f t="shared" si="4"/>
        <v>8199.6486999999997</v>
      </c>
      <c r="AV43" s="62">
        <f t="shared" si="4"/>
        <v>4084.0921000000003</v>
      </c>
      <c r="AW43" s="85"/>
      <c r="AX43" s="84"/>
      <c r="AY43" s="89"/>
      <c r="AZ43" s="84"/>
    </row>
    <row r="44" spans="1:52" s="45" customFormat="1" ht="15" customHeight="1">
      <c r="A44" s="83"/>
      <c r="B44" s="84"/>
      <c r="C44" s="56">
        <v>1990</v>
      </c>
      <c r="D44" s="62">
        <v>56</v>
      </c>
      <c r="E44" s="62">
        <v>455</v>
      </c>
      <c r="F44" s="62">
        <f t="shared" si="1"/>
        <v>352.4024</v>
      </c>
      <c r="G44" s="62">
        <f t="shared" si="1"/>
        <v>2863.2695000000003</v>
      </c>
      <c r="H44" s="84"/>
      <c r="I44" s="85"/>
      <c r="J44" s="84"/>
      <c r="K44" s="83"/>
      <c r="L44" s="84"/>
      <c r="M44" s="56">
        <v>2002</v>
      </c>
      <c r="N44" s="57">
        <v>15.6</v>
      </c>
      <c r="O44" s="57">
        <v>4.5999999999999996</v>
      </c>
      <c r="P44" s="58">
        <f t="shared" si="0"/>
        <v>98.169240000000002</v>
      </c>
      <c r="Q44" s="58">
        <f t="shared" si="0"/>
        <v>28.947340000000001</v>
      </c>
      <c r="R44" s="84"/>
      <c r="S44" s="85"/>
      <c r="T44" s="84"/>
      <c r="U44" s="83"/>
      <c r="V44" s="56">
        <v>2001</v>
      </c>
      <c r="W44" s="57">
        <v>0.8</v>
      </c>
      <c r="X44" s="57">
        <v>11.4</v>
      </c>
      <c r="Y44" s="57">
        <f t="shared" si="2"/>
        <v>5.034320000000001</v>
      </c>
      <c r="Z44" s="57">
        <f t="shared" si="2"/>
        <v>71.739060000000009</v>
      </c>
      <c r="AA44" s="86"/>
      <c r="AB44" s="87"/>
      <c r="AC44" s="87"/>
      <c r="AD44" s="94"/>
      <c r="AE44" s="98"/>
      <c r="AF44" s="98"/>
      <c r="AG44" s="98"/>
      <c r="AH44" s="84"/>
      <c r="AI44" s="84"/>
      <c r="AJ44" s="99"/>
      <c r="AK44" s="234"/>
      <c r="AL44" s="234"/>
      <c r="AM44" s="84"/>
      <c r="AN44" s="84"/>
      <c r="AO44" s="84"/>
      <c r="AP44" s="84"/>
      <c r="AQ44" s="88"/>
      <c r="AR44" s="56">
        <v>1983</v>
      </c>
      <c r="AS44" s="62">
        <v>1359</v>
      </c>
      <c r="AT44" s="62">
        <v>658</v>
      </c>
      <c r="AU44" s="62">
        <f t="shared" si="4"/>
        <v>8552.0511000000006</v>
      </c>
      <c r="AV44" s="62">
        <f t="shared" si="4"/>
        <v>4140.7282000000005</v>
      </c>
      <c r="AW44" s="85"/>
      <c r="AX44" s="84"/>
      <c r="AY44" s="89"/>
      <c r="AZ44" s="84"/>
    </row>
    <row r="45" spans="1:52" s="45" customFormat="1" ht="15" customHeight="1">
      <c r="A45" s="83"/>
      <c r="B45" s="84"/>
      <c r="C45" s="56">
        <v>1991</v>
      </c>
      <c r="D45" s="62">
        <v>58</v>
      </c>
      <c r="E45" s="62">
        <v>410</v>
      </c>
      <c r="F45" s="62">
        <f t="shared" si="1"/>
        <v>364.98820000000001</v>
      </c>
      <c r="G45" s="62">
        <f t="shared" si="1"/>
        <v>2580.0889999999999</v>
      </c>
      <c r="H45" s="84"/>
      <c r="I45" s="85"/>
      <c r="J45" s="84"/>
      <c r="K45" s="83"/>
      <c r="L45" s="84"/>
      <c r="M45" s="56">
        <v>2003</v>
      </c>
      <c r="N45" s="57">
        <v>13.7</v>
      </c>
      <c r="O45" s="57">
        <v>17</v>
      </c>
      <c r="P45" s="58">
        <f t="shared" si="0"/>
        <v>86.212730000000008</v>
      </c>
      <c r="Q45" s="58">
        <f t="shared" si="0"/>
        <v>106.97930000000001</v>
      </c>
      <c r="R45" s="84"/>
      <c r="S45" s="85"/>
      <c r="T45" s="84"/>
      <c r="U45" s="83"/>
      <c r="V45" s="56">
        <v>2002</v>
      </c>
      <c r="W45" s="57">
        <v>0.6</v>
      </c>
      <c r="X45" s="57">
        <v>6.3</v>
      </c>
      <c r="Y45" s="57">
        <f t="shared" si="2"/>
        <v>3.7757399999999999</v>
      </c>
      <c r="Z45" s="57">
        <f t="shared" si="2"/>
        <v>39.645270000000004</v>
      </c>
      <c r="AA45" s="86"/>
      <c r="AB45" s="87"/>
      <c r="AC45" s="87"/>
      <c r="AD45" s="94"/>
      <c r="AE45" s="98"/>
      <c r="AF45" s="98"/>
      <c r="AG45" s="98"/>
      <c r="AH45" s="84"/>
      <c r="AI45" s="84"/>
      <c r="AJ45" s="94"/>
      <c r="AK45" s="234"/>
      <c r="AL45" s="234"/>
      <c r="AM45" s="95"/>
      <c r="AN45" s="95"/>
      <c r="AO45" s="84"/>
      <c r="AP45" s="84"/>
      <c r="AQ45" s="88"/>
      <c r="AR45" s="56">
        <v>1984</v>
      </c>
      <c r="AS45" s="62">
        <v>1418</v>
      </c>
      <c r="AT45" s="62">
        <v>641</v>
      </c>
      <c r="AU45" s="62">
        <f t="shared" si="4"/>
        <v>8923.3322000000007</v>
      </c>
      <c r="AV45" s="62">
        <f t="shared" si="4"/>
        <v>4033.7489</v>
      </c>
      <c r="AW45" s="85"/>
      <c r="AX45" s="84"/>
      <c r="AY45" s="89"/>
      <c r="AZ45" s="84"/>
    </row>
    <row r="46" spans="1:52" s="45" customFormat="1" ht="15" customHeight="1">
      <c r="A46" s="83"/>
      <c r="B46" s="84"/>
      <c r="C46" s="56">
        <v>1992</v>
      </c>
      <c r="D46" s="62">
        <v>61</v>
      </c>
      <c r="E46" s="62">
        <v>381</v>
      </c>
      <c r="F46" s="62">
        <f t="shared" si="1"/>
        <v>383.86690000000004</v>
      </c>
      <c r="G46" s="62">
        <f t="shared" si="1"/>
        <v>2397.5949000000001</v>
      </c>
      <c r="H46" s="84"/>
      <c r="I46" s="85"/>
      <c r="J46" s="84"/>
      <c r="K46" s="83"/>
      <c r="L46" s="84"/>
      <c r="M46" s="56">
        <v>2004</v>
      </c>
      <c r="N46" s="57">
        <v>17.3</v>
      </c>
      <c r="O46" s="57">
        <v>13.6</v>
      </c>
      <c r="P46" s="58">
        <f t="shared" si="0"/>
        <v>108.86717000000002</v>
      </c>
      <c r="Q46" s="58">
        <f t="shared" si="0"/>
        <v>85.583439999999996</v>
      </c>
      <c r="R46" s="84"/>
      <c r="S46" s="85"/>
      <c r="T46" s="84"/>
      <c r="U46" s="83"/>
      <c r="V46" s="56">
        <v>2003</v>
      </c>
      <c r="W46" s="57">
        <v>1</v>
      </c>
      <c r="X46" s="57">
        <v>1.5</v>
      </c>
      <c r="Y46" s="57">
        <f t="shared" si="2"/>
        <v>6.2929000000000004</v>
      </c>
      <c r="Z46" s="57">
        <f t="shared" si="2"/>
        <v>9.439350000000001</v>
      </c>
      <c r="AA46" s="86"/>
      <c r="AB46" s="87"/>
      <c r="AC46" s="87"/>
      <c r="AD46" s="87"/>
      <c r="AE46" s="87"/>
      <c r="AF46" s="87"/>
      <c r="AG46" s="87"/>
      <c r="AH46" s="84"/>
      <c r="AI46" s="84"/>
      <c r="AJ46" s="84"/>
      <c r="AK46" s="234"/>
      <c r="AL46" s="234"/>
      <c r="AM46" s="84"/>
      <c r="AN46" s="84"/>
      <c r="AO46" s="84"/>
      <c r="AP46" s="84"/>
      <c r="AQ46" s="88"/>
      <c r="AR46" s="56">
        <v>1985</v>
      </c>
      <c r="AS46" s="62">
        <v>1475</v>
      </c>
      <c r="AT46" s="62">
        <v>649</v>
      </c>
      <c r="AU46" s="62">
        <f t="shared" si="4"/>
        <v>9282.0275000000001</v>
      </c>
      <c r="AV46" s="62">
        <f t="shared" si="4"/>
        <v>4084.0921000000003</v>
      </c>
      <c r="AW46" s="85"/>
      <c r="AX46" s="84"/>
      <c r="AY46" s="89"/>
      <c r="AZ46" s="84"/>
    </row>
    <row r="47" spans="1:52" s="45" customFormat="1" ht="15" customHeight="1">
      <c r="A47" s="83"/>
      <c r="B47" s="84"/>
      <c r="C47" s="56">
        <v>1993</v>
      </c>
      <c r="D47" s="62">
        <v>59</v>
      </c>
      <c r="E47" s="62">
        <v>368</v>
      </c>
      <c r="F47" s="62">
        <f t="shared" si="1"/>
        <v>371.28110000000004</v>
      </c>
      <c r="G47" s="62">
        <f t="shared" si="1"/>
        <v>2315.7872000000002</v>
      </c>
      <c r="H47" s="84"/>
      <c r="I47" s="85"/>
      <c r="J47" s="84"/>
      <c r="K47" s="83"/>
      <c r="L47" s="84"/>
      <c r="M47" s="56">
        <v>2005</v>
      </c>
      <c r="N47" s="57">
        <v>19.899999999999999</v>
      </c>
      <c r="O47" s="57">
        <v>18.899999999999999</v>
      </c>
      <c r="P47" s="58">
        <f t="shared" si="0"/>
        <v>125.22870999999999</v>
      </c>
      <c r="Q47" s="58">
        <f t="shared" si="0"/>
        <v>118.93581</v>
      </c>
      <c r="R47" s="84"/>
      <c r="S47" s="85"/>
      <c r="T47" s="84"/>
      <c r="U47" s="83"/>
      <c r="V47" s="56">
        <v>2004</v>
      </c>
      <c r="W47" s="57">
        <v>2.8</v>
      </c>
      <c r="X47" s="57">
        <v>22.5</v>
      </c>
      <c r="Y47" s="57">
        <f t="shared" si="2"/>
        <v>17.62012</v>
      </c>
      <c r="Z47" s="57">
        <f t="shared" si="2"/>
        <v>141.59025</v>
      </c>
      <c r="AA47" s="86"/>
      <c r="AB47" s="87"/>
      <c r="AC47" s="87"/>
      <c r="AD47" s="87"/>
      <c r="AE47" s="87"/>
      <c r="AF47" s="87"/>
      <c r="AG47" s="87"/>
      <c r="AH47" s="84"/>
      <c r="AI47" s="84"/>
      <c r="AJ47" s="84"/>
      <c r="AK47" s="234"/>
      <c r="AL47" s="234"/>
      <c r="AM47" s="84"/>
      <c r="AN47" s="84"/>
      <c r="AO47" s="84"/>
      <c r="AP47" s="84"/>
      <c r="AQ47" s="88"/>
      <c r="AR47" s="56">
        <v>1986</v>
      </c>
      <c r="AS47" s="62">
        <v>1528</v>
      </c>
      <c r="AT47" s="62">
        <v>635</v>
      </c>
      <c r="AU47" s="62">
        <f t="shared" si="4"/>
        <v>9615.5511999999999</v>
      </c>
      <c r="AV47" s="62">
        <f t="shared" si="4"/>
        <v>3995.9915000000001</v>
      </c>
      <c r="AW47" s="85"/>
      <c r="AX47" s="84"/>
      <c r="AY47" s="89"/>
      <c r="AZ47" s="84"/>
    </row>
    <row r="48" spans="1:52" s="45" customFormat="1" ht="15" customHeight="1">
      <c r="A48" s="83"/>
      <c r="B48" s="84"/>
      <c r="C48" s="56">
        <v>1994</v>
      </c>
      <c r="D48" s="62">
        <v>57</v>
      </c>
      <c r="E48" s="62">
        <v>318</v>
      </c>
      <c r="F48" s="62">
        <f t="shared" si="1"/>
        <v>358.69530000000003</v>
      </c>
      <c r="G48" s="62">
        <f t="shared" si="1"/>
        <v>2001.1422000000002</v>
      </c>
      <c r="H48" s="84"/>
      <c r="I48" s="85"/>
      <c r="J48" s="84"/>
      <c r="K48" s="83"/>
      <c r="L48" s="84"/>
      <c r="M48" s="56">
        <v>2006</v>
      </c>
      <c r="N48" s="57">
        <v>24.9</v>
      </c>
      <c r="O48" s="57">
        <v>2.2000000000000002</v>
      </c>
      <c r="P48" s="58">
        <f t="shared" ref="P48:Q54" si="6">6.2929*N48</f>
        <v>156.69320999999999</v>
      </c>
      <c r="Q48" s="58">
        <f t="shared" si="6"/>
        <v>13.844380000000003</v>
      </c>
      <c r="R48" s="84"/>
      <c r="S48" s="85"/>
      <c r="T48" s="84"/>
      <c r="U48" s="83"/>
      <c r="V48" s="56">
        <v>2005</v>
      </c>
      <c r="W48" s="57">
        <v>1.2</v>
      </c>
      <c r="X48" s="57">
        <v>1.6</v>
      </c>
      <c r="Y48" s="57">
        <f t="shared" si="2"/>
        <v>7.5514799999999997</v>
      </c>
      <c r="Z48" s="57">
        <f t="shared" si="2"/>
        <v>10.068640000000002</v>
      </c>
      <c r="AA48" s="86"/>
      <c r="AB48" s="87"/>
      <c r="AC48" s="87"/>
      <c r="AD48" s="87"/>
      <c r="AE48" s="87"/>
      <c r="AF48" s="87"/>
      <c r="AG48" s="87"/>
      <c r="AH48" s="84"/>
      <c r="AI48" s="84"/>
      <c r="AJ48" s="84"/>
      <c r="AK48" s="234"/>
      <c r="AL48" s="234"/>
      <c r="AM48" s="84"/>
      <c r="AN48" s="84"/>
      <c r="AO48" s="84"/>
      <c r="AP48" s="84"/>
      <c r="AQ48" s="88"/>
      <c r="AR48" s="56">
        <v>1987</v>
      </c>
      <c r="AS48" s="62">
        <v>1582</v>
      </c>
      <c r="AT48" s="62">
        <v>613</v>
      </c>
      <c r="AU48" s="62">
        <f t="shared" si="4"/>
        <v>9955.3678</v>
      </c>
      <c r="AV48" s="62">
        <f t="shared" si="4"/>
        <v>3857.5477000000001</v>
      </c>
      <c r="AW48" s="85"/>
      <c r="AX48" s="84"/>
      <c r="AY48" s="89"/>
      <c r="AZ48" s="84"/>
    </row>
    <row r="49" spans="1:52" s="45" customFormat="1" ht="15" customHeight="1">
      <c r="A49" s="83"/>
      <c r="B49" s="84"/>
      <c r="C49" s="56">
        <v>1995</v>
      </c>
      <c r="D49" s="62">
        <v>65</v>
      </c>
      <c r="E49" s="62">
        <v>309</v>
      </c>
      <c r="F49" s="62">
        <f t="shared" si="1"/>
        <v>409.0385</v>
      </c>
      <c r="G49" s="62">
        <f t="shared" si="1"/>
        <v>1944.5061000000001</v>
      </c>
      <c r="H49" s="84"/>
      <c r="I49" s="85"/>
      <c r="J49" s="84"/>
      <c r="K49" s="83"/>
      <c r="L49" s="84"/>
      <c r="M49" s="56">
        <v>2007</v>
      </c>
      <c r="N49" s="57">
        <v>20.8</v>
      </c>
      <c r="O49" s="57">
        <v>-0.2</v>
      </c>
      <c r="P49" s="58">
        <f t="shared" si="6"/>
        <v>130.89232000000001</v>
      </c>
      <c r="Q49" s="58">
        <f t="shared" si="6"/>
        <v>-1.2585800000000003</v>
      </c>
      <c r="R49" s="84"/>
      <c r="S49" s="85"/>
      <c r="T49" s="84"/>
      <c r="U49" s="83"/>
      <c r="V49" s="56">
        <v>2006</v>
      </c>
      <c r="W49" s="57">
        <v>1.9</v>
      </c>
      <c r="X49" s="57">
        <v>1.5</v>
      </c>
      <c r="Y49" s="57">
        <f t="shared" si="2"/>
        <v>11.95651</v>
      </c>
      <c r="Z49" s="57">
        <f t="shared" si="2"/>
        <v>9.439350000000001</v>
      </c>
      <c r="AA49" s="86"/>
      <c r="AB49" s="87"/>
      <c r="AC49" s="87"/>
      <c r="AD49" s="87"/>
      <c r="AE49" s="87"/>
      <c r="AF49" s="87"/>
      <c r="AG49" s="87"/>
      <c r="AH49" s="84"/>
      <c r="AI49" s="84"/>
      <c r="AJ49" s="84"/>
      <c r="AK49" s="234"/>
      <c r="AL49" s="234"/>
      <c r="AM49" s="84"/>
      <c r="AN49" s="84"/>
      <c r="AO49" s="84"/>
      <c r="AP49" s="84"/>
      <c r="AQ49" s="88"/>
      <c r="AR49" s="56">
        <v>1988</v>
      </c>
      <c r="AS49" s="62">
        <v>1639</v>
      </c>
      <c r="AT49" s="62">
        <v>593</v>
      </c>
      <c r="AU49" s="62">
        <f t="shared" si="4"/>
        <v>10314.063100000001</v>
      </c>
      <c r="AV49" s="62">
        <f t="shared" si="4"/>
        <v>3731.6897000000004</v>
      </c>
      <c r="AW49" s="85"/>
      <c r="AX49" s="84"/>
      <c r="AY49" s="89"/>
      <c r="AZ49" s="84"/>
    </row>
    <row r="50" spans="1:52" s="45" customFormat="1" ht="15" customHeight="1">
      <c r="A50" s="83"/>
      <c r="B50" s="84"/>
      <c r="C50" s="56">
        <v>1996</v>
      </c>
      <c r="D50" s="62">
        <v>66</v>
      </c>
      <c r="E50" s="62">
        <v>276</v>
      </c>
      <c r="F50" s="62">
        <f t="shared" si="1"/>
        <v>415.33140000000003</v>
      </c>
      <c r="G50" s="62">
        <f t="shared" si="1"/>
        <v>1736.8404</v>
      </c>
      <c r="H50" s="84"/>
      <c r="I50" s="85"/>
      <c r="J50" s="84"/>
      <c r="K50" s="83"/>
      <c r="L50" s="84"/>
      <c r="M50" s="56">
        <v>2008</v>
      </c>
      <c r="N50" s="57">
        <v>22.4</v>
      </c>
      <c r="O50" s="57">
        <v>-0.7</v>
      </c>
      <c r="P50" s="58">
        <f t="shared" si="6"/>
        <v>140.96096</v>
      </c>
      <c r="Q50" s="58">
        <f t="shared" si="6"/>
        <v>-4.40503</v>
      </c>
      <c r="R50" s="84"/>
      <c r="S50" s="85"/>
      <c r="T50" s="84"/>
      <c r="U50" s="83"/>
      <c r="V50" s="56">
        <v>2007</v>
      </c>
      <c r="W50" s="57">
        <v>2.1</v>
      </c>
      <c r="X50" s="57">
        <v>3.5</v>
      </c>
      <c r="Y50" s="57">
        <f t="shared" si="2"/>
        <v>13.215090000000002</v>
      </c>
      <c r="Z50" s="57">
        <f t="shared" si="2"/>
        <v>22.02515</v>
      </c>
      <c r="AA50" s="86"/>
      <c r="AB50" s="87"/>
      <c r="AC50" s="87"/>
      <c r="AD50" s="87"/>
      <c r="AE50" s="87"/>
      <c r="AF50" s="87"/>
      <c r="AG50" s="87"/>
      <c r="AH50" s="84"/>
      <c r="AI50" s="84"/>
      <c r="AJ50" s="84"/>
      <c r="AK50" s="234"/>
      <c r="AL50" s="234"/>
      <c r="AM50" s="84"/>
      <c r="AN50" s="84"/>
      <c r="AO50" s="84"/>
      <c r="AP50" s="84"/>
      <c r="AQ50" s="88"/>
      <c r="AR50" s="56">
        <v>1989</v>
      </c>
      <c r="AS50" s="62">
        <v>1693</v>
      </c>
      <c r="AT50" s="62">
        <v>560</v>
      </c>
      <c r="AU50" s="62">
        <f t="shared" si="4"/>
        <v>10653.879700000001</v>
      </c>
      <c r="AV50" s="62">
        <f t="shared" si="4"/>
        <v>3524.0240000000003</v>
      </c>
      <c r="AW50" s="85"/>
      <c r="AX50" s="84"/>
      <c r="AY50" s="89"/>
      <c r="AZ50" s="84"/>
    </row>
    <row r="51" spans="1:52" s="45" customFormat="1" ht="15" customHeight="1">
      <c r="A51" s="83"/>
      <c r="B51" s="84"/>
      <c r="C51" s="56">
        <v>1997</v>
      </c>
      <c r="D51" s="62">
        <v>68</v>
      </c>
      <c r="E51" s="62">
        <v>259</v>
      </c>
      <c r="F51" s="62">
        <f t="shared" si="1"/>
        <v>427.91720000000004</v>
      </c>
      <c r="G51" s="62">
        <f t="shared" si="1"/>
        <v>1629.8611000000001</v>
      </c>
      <c r="H51" s="84"/>
      <c r="I51" s="85"/>
      <c r="J51" s="84"/>
      <c r="K51" s="83"/>
      <c r="L51" s="84"/>
      <c r="M51" s="56">
        <v>2009</v>
      </c>
      <c r="N51" s="57">
        <v>16.2</v>
      </c>
      <c r="O51" s="57">
        <v>5.6</v>
      </c>
      <c r="P51" s="58">
        <f t="shared" si="6"/>
        <v>101.94498</v>
      </c>
      <c r="Q51" s="58">
        <f t="shared" si="6"/>
        <v>35.24024</v>
      </c>
      <c r="R51" s="84"/>
      <c r="S51" s="85"/>
      <c r="T51" s="84"/>
      <c r="U51" s="83"/>
      <c r="V51" s="56">
        <v>2008</v>
      </c>
      <c r="W51" s="57">
        <v>6.2</v>
      </c>
      <c r="X51" s="57">
        <v>-0.8</v>
      </c>
      <c r="Y51" s="57">
        <f t="shared" ref="Y51:Z54" si="7">6.2929*W51</f>
        <v>39.015980000000006</v>
      </c>
      <c r="Z51" s="57">
        <f t="shared" si="7"/>
        <v>-5.034320000000001</v>
      </c>
      <c r="AA51" s="86"/>
      <c r="AB51" s="87"/>
      <c r="AC51" s="87"/>
      <c r="AD51" s="87"/>
      <c r="AE51" s="87"/>
      <c r="AF51" s="87"/>
      <c r="AG51" s="87"/>
      <c r="AH51" s="84"/>
      <c r="AI51" s="84"/>
      <c r="AJ51" s="84"/>
      <c r="AK51" s="234"/>
      <c r="AL51" s="234"/>
      <c r="AM51" s="84"/>
      <c r="AN51" s="84"/>
      <c r="AO51" s="84"/>
      <c r="AP51" s="84"/>
      <c r="AQ51" s="88"/>
      <c r="AR51" s="56">
        <v>1990</v>
      </c>
      <c r="AS51" s="62">
        <v>1746</v>
      </c>
      <c r="AT51" s="62">
        <v>511</v>
      </c>
      <c r="AU51" s="62">
        <f t="shared" si="4"/>
        <v>10987.403400000001</v>
      </c>
      <c r="AV51" s="62">
        <f t="shared" si="4"/>
        <v>3215.6719000000003</v>
      </c>
      <c r="AW51" s="85"/>
      <c r="AX51" s="84"/>
      <c r="AY51" s="89"/>
      <c r="AZ51" s="84"/>
    </row>
    <row r="52" spans="1:52" s="45" customFormat="1" ht="15" customHeight="1">
      <c r="A52" s="83"/>
      <c r="B52" s="84"/>
      <c r="C52" s="56">
        <v>1998</v>
      </c>
      <c r="D52" s="62">
        <v>68</v>
      </c>
      <c r="E52" s="62">
        <v>247</v>
      </c>
      <c r="F52" s="62">
        <f t="shared" si="1"/>
        <v>427.91720000000004</v>
      </c>
      <c r="G52" s="62">
        <f t="shared" si="1"/>
        <v>1554.3463000000002</v>
      </c>
      <c r="H52" s="84"/>
      <c r="I52" s="85"/>
      <c r="J52" s="84"/>
      <c r="K52" s="83"/>
      <c r="L52" s="84"/>
      <c r="M52" s="56">
        <v>2010</v>
      </c>
      <c r="N52" s="57">
        <v>33.1</v>
      </c>
      <c r="O52" s="57">
        <v>1.7</v>
      </c>
      <c r="P52" s="58">
        <f t="shared" si="6"/>
        <v>208.29499000000001</v>
      </c>
      <c r="Q52" s="58">
        <f t="shared" si="6"/>
        <v>10.697929999999999</v>
      </c>
      <c r="R52" s="84"/>
      <c r="S52" s="85"/>
      <c r="T52" s="84"/>
      <c r="U52" s="83"/>
      <c r="V52" s="56">
        <v>2009</v>
      </c>
      <c r="W52" s="57">
        <v>4.8</v>
      </c>
      <c r="X52" s="57">
        <v>9.8000000000000007</v>
      </c>
      <c r="Y52" s="57">
        <f t="shared" si="7"/>
        <v>30.205919999999999</v>
      </c>
      <c r="Z52" s="57">
        <f t="shared" si="7"/>
        <v>61.670420000000007</v>
      </c>
      <c r="AA52" s="86"/>
      <c r="AB52" s="87"/>
      <c r="AC52" s="87"/>
      <c r="AD52" s="87"/>
      <c r="AE52" s="87"/>
      <c r="AF52" s="87"/>
      <c r="AG52" s="87"/>
      <c r="AH52" s="84"/>
      <c r="AI52" s="84"/>
      <c r="AJ52" s="84"/>
      <c r="AK52" s="234"/>
      <c r="AL52" s="234"/>
      <c r="AM52" s="84"/>
      <c r="AN52" s="84"/>
      <c r="AO52" s="84"/>
      <c r="AP52" s="84"/>
      <c r="AQ52" s="88"/>
      <c r="AR52" s="56">
        <v>1991</v>
      </c>
      <c r="AS52" s="62">
        <v>1797</v>
      </c>
      <c r="AT52" s="62">
        <v>468</v>
      </c>
      <c r="AU52" s="62">
        <f t="shared" si="4"/>
        <v>11308.3413</v>
      </c>
      <c r="AV52" s="62">
        <f t="shared" si="4"/>
        <v>2945.0772000000002</v>
      </c>
      <c r="AW52" s="85"/>
      <c r="AX52" s="84"/>
      <c r="AY52" s="89"/>
      <c r="AZ52" s="84"/>
    </row>
    <row r="53" spans="1:52" s="45" customFormat="1" ht="15" customHeight="1">
      <c r="A53" s="83"/>
      <c r="B53" s="84"/>
      <c r="C53" s="56">
        <v>1999</v>
      </c>
      <c r="D53" s="62">
        <v>68</v>
      </c>
      <c r="E53" s="62">
        <v>234</v>
      </c>
      <c r="F53" s="62">
        <f t="shared" si="1"/>
        <v>427.91720000000004</v>
      </c>
      <c r="G53" s="62">
        <f t="shared" si="1"/>
        <v>1472.5386000000001</v>
      </c>
      <c r="H53" s="84"/>
      <c r="I53" s="85"/>
      <c r="J53" s="84"/>
      <c r="K53" s="83"/>
      <c r="L53" s="84"/>
      <c r="M53" s="56">
        <v>2011</v>
      </c>
      <c r="N53" s="57">
        <v>24.5</v>
      </c>
      <c r="O53" s="57">
        <v>9</v>
      </c>
      <c r="P53" s="58">
        <f t="shared" si="6"/>
        <v>154.17605</v>
      </c>
      <c r="Q53" s="58">
        <f t="shared" si="6"/>
        <v>56.636100000000006</v>
      </c>
      <c r="R53" s="84"/>
      <c r="S53" s="85"/>
      <c r="T53" s="84"/>
      <c r="U53" s="83"/>
      <c r="V53" s="56">
        <v>2010</v>
      </c>
      <c r="W53" s="57">
        <v>5.8</v>
      </c>
      <c r="X53" s="57">
        <v>1.3</v>
      </c>
      <c r="Y53" s="57">
        <f t="shared" si="7"/>
        <v>36.498820000000002</v>
      </c>
      <c r="Z53" s="57">
        <f t="shared" si="7"/>
        <v>8.1807700000000008</v>
      </c>
      <c r="AA53" s="86"/>
      <c r="AB53" s="84"/>
      <c r="AC53" s="84"/>
      <c r="AD53" s="84"/>
      <c r="AE53" s="84"/>
      <c r="AF53" s="84"/>
      <c r="AG53" s="84"/>
      <c r="AH53" s="84"/>
      <c r="AI53" s="84"/>
      <c r="AJ53" s="84"/>
      <c r="AK53" s="234"/>
      <c r="AL53" s="234"/>
      <c r="AM53" s="84"/>
      <c r="AN53" s="84"/>
      <c r="AO53" s="84"/>
      <c r="AP53" s="84"/>
      <c r="AQ53" s="83"/>
      <c r="AR53" s="56">
        <v>1992</v>
      </c>
      <c r="AS53" s="62">
        <v>1851</v>
      </c>
      <c r="AT53" s="62">
        <v>442</v>
      </c>
      <c r="AU53" s="62">
        <f t="shared" si="4"/>
        <v>11648.1579</v>
      </c>
      <c r="AV53" s="62">
        <f t="shared" si="4"/>
        <v>2781.4618</v>
      </c>
      <c r="AW53" s="85"/>
      <c r="AX53" s="84"/>
      <c r="AY53" s="89"/>
      <c r="AZ53" s="84"/>
    </row>
    <row r="54" spans="1:52" s="45" customFormat="1" ht="15" customHeight="1">
      <c r="A54" s="83"/>
      <c r="B54" s="84"/>
      <c r="C54" s="56">
        <v>2000</v>
      </c>
      <c r="D54" s="62">
        <v>71</v>
      </c>
      <c r="E54" s="62">
        <v>221</v>
      </c>
      <c r="F54" s="62">
        <f t="shared" si="1"/>
        <v>446.79590000000002</v>
      </c>
      <c r="G54" s="62">
        <f t="shared" si="1"/>
        <v>1390.7309</v>
      </c>
      <c r="H54" s="84"/>
      <c r="I54" s="85"/>
      <c r="J54" s="84"/>
      <c r="K54" s="83"/>
      <c r="L54" s="84"/>
      <c r="M54" s="56">
        <v>2012</v>
      </c>
      <c r="N54" s="57">
        <v>61</v>
      </c>
      <c r="O54" s="57">
        <v>-2.4</v>
      </c>
      <c r="P54" s="58">
        <f t="shared" si="6"/>
        <v>383.86690000000004</v>
      </c>
      <c r="Q54" s="58">
        <f t="shared" si="6"/>
        <v>-15.102959999999999</v>
      </c>
      <c r="R54" s="84"/>
      <c r="S54" s="85"/>
      <c r="T54" s="84"/>
      <c r="U54" s="83"/>
      <c r="V54" s="56">
        <v>2011</v>
      </c>
      <c r="W54" s="57">
        <v>6.4</v>
      </c>
      <c r="X54" s="57">
        <v>3.3</v>
      </c>
      <c r="Y54" s="57">
        <f t="shared" si="7"/>
        <v>40.274560000000008</v>
      </c>
      <c r="Z54" s="57">
        <f t="shared" si="7"/>
        <v>20.766570000000002</v>
      </c>
      <c r="AA54" s="86"/>
      <c r="AB54" s="84"/>
      <c r="AC54" s="84"/>
      <c r="AD54" s="84"/>
      <c r="AE54" s="84"/>
      <c r="AF54" s="84"/>
      <c r="AG54" s="84"/>
      <c r="AH54" s="84"/>
      <c r="AI54" s="84"/>
      <c r="AJ54" s="84"/>
      <c r="AK54" s="112"/>
      <c r="AL54" s="112"/>
      <c r="AM54" s="84"/>
      <c r="AN54" s="84"/>
      <c r="AO54" s="84"/>
      <c r="AP54" s="84"/>
      <c r="AQ54" s="83"/>
      <c r="AR54" s="56">
        <v>1993</v>
      </c>
      <c r="AS54" s="62">
        <v>1905</v>
      </c>
      <c r="AT54" s="62">
        <v>426.8</v>
      </c>
      <c r="AU54" s="62">
        <f t="shared" si="4"/>
        <v>11987.9745</v>
      </c>
      <c r="AV54" s="62">
        <f t="shared" si="4"/>
        <v>2685.8097200000002</v>
      </c>
      <c r="AW54" s="85"/>
      <c r="AX54" s="84"/>
      <c r="AY54" s="89"/>
      <c r="AZ54" s="84"/>
    </row>
    <row r="55" spans="1:52" s="45" customFormat="1" ht="15" customHeight="1">
      <c r="A55" s="83"/>
      <c r="B55" s="84"/>
      <c r="C55" s="56">
        <v>2001</v>
      </c>
      <c r="D55" s="62">
        <v>72</v>
      </c>
      <c r="E55" s="62">
        <v>206</v>
      </c>
      <c r="F55" s="62">
        <f t="shared" si="1"/>
        <v>453.08880000000005</v>
      </c>
      <c r="G55" s="62">
        <f t="shared" si="1"/>
        <v>1296.3374000000001</v>
      </c>
      <c r="H55" s="84"/>
      <c r="I55" s="85"/>
      <c r="J55" s="84"/>
      <c r="K55" s="83"/>
      <c r="L55" s="84"/>
      <c r="M55" s="56">
        <v>2013</v>
      </c>
      <c r="N55" s="57">
        <v>38</v>
      </c>
      <c r="O55" s="57">
        <v>10.1</v>
      </c>
      <c r="P55" s="58">
        <f t="shared" ref="P55:Q57" si="8">6.2929*N55</f>
        <v>239.1302</v>
      </c>
      <c r="Q55" s="58">
        <f t="shared" si="8"/>
        <v>63.55829</v>
      </c>
      <c r="R55" s="84"/>
      <c r="S55" s="85"/>
      <c r="T55" s="84"/>
      <c r="U55" s="83"/>
      <c r="V55" s="56">
        <v>2012</v>
      </c>
      <c r="W55" s="57">
        <v>2.2000000000000002</v>
      </c>
      <c r="X55" s="57">
        <v>4.0999999999999996</v>
      </c>
      <c r="Y55" s="57">
        <f t="shared" ref="Y55:Z58" si="9">6.2929*W55</f>
        <v>13.844380000000003</v>
      </c>
      <c r="Z55" s="57">
        <f t="shared" si="9"/>
        <v>25.800889999999999</v>
      </c>
      <c r="AA55" s="85"/>
      <c r="AB55" s="84"/>
      <c r="AC55" s="84"/>
      <c r="AD55" s="84"/>
      <c r="AE55" s="84"/>
      <c r="AF55" s="84"/>
      <c r="AG55" s="84"/>
      <c r="AH55" s="84"/>
      <c r="AI55" s="84"/>
      <c r="AJ55" s="84"/>
      <c r="AK55" s="112"/>
      <c r="AL55" s="112"/>
      <c r="AM55" s="84"/>
      <c r="AN55" s="84"/>
      <c r="AO55" s="84"/>
      <c r="AP55" s="84"/>
      <c r="AQ55" s="83"/>
      <c r="AR55" s="56">
        <v>1994</v>
      </c>
      <c r="AS55" s="62">
        <v>1962</v>
      </c>
      <c r="AT55" s="62">
        <v>375</v>
      </c>
      <c r="AU55" s="62">
        <f t="shared" si="4"/>
        <v>12346.669800000001</v>
      </c>
      <c r="AV55" s="62">
        <f t="shared" si="4"/>
        <v>2359.8375000000001</v>
      </c>
      <c r="AW55" s="85"/>
      <c r="AX55" s="84"/>
      <c r="AY55" s="89"/>
      <c r="AZ55" s="84"/>
    </row>
    <row r="56" spans="1:52" s="45" customFormat="1" ht="15" customHeight="1">
      <c r="A56" s="83"/>
      <c r="B56" s="84"/>
      <c r="C56" s="56">
        <v>2002</v>
      </c>
      <c r="D56" s="62">
        <v>67</v>
      </c>
      <c r="E56" s="62">
        <v>193</v>
      </c>
      <c r="F56" s="62">
        <f t="shared" si="1"/>
        <v>421.62430000000001</v>
      </c>
      <c r="G56" s="62">
        <f t="shared" si="1"/>
        <v>1214.5297</v>
      </c>
      <c r="H56" s="84"/>
      <c r="I56" s="85"/>
      <c r="J56" s="84"/>
      <c r="K56" s="83"/>
      <c r="L56" s="84"/>
      <c r="M56" s="56">
        <v>2014</v>
      </c>
      <c r="N56" s="57">
        <v>37.799999999999997</v>
      </c>
      <c r="O56" s="57">
        <v>2.2000000000000002</v>
      </c>
      <c r="P56" s="58">
        <f t="shared" si="8"/>
        <v>237.87162000000001</v>
      </c>
      <c r="Q56" s="58">
        <f t="shared" si="8"/>
        <v>13.844380000000003</v>
      </c>
      <c r="R56" s="84"/>
      <c r="S56" s="85"/>
      <c r="T56" s="84"/>
      <c r="U56" s="83"/>
      <c r="V56" s="56">
        <v>2013</v>
      </c>
      <c r="W56" s="57">
        <v>2.2000000000000002</v>
      </c>
      <c r="X56" s="57">
        <v>5.8</v>
      </c>
      <c r="Y56" s="57">
        <f t="shared" si="9"/>
        <v>13.844380000000003</v>
      </c>
      <c r="Z56" s="57">
        <f t="shared" si="9"/>
        <v>36.498820000000002</v>
      </c>
      <c r="AA56" s="85"/>
      <c r="AB56" s="84"/>
      <c r="AC56" s="84"/>
      <c r="AD56" s="84"/>
      <c r="AE56" s="84"/>
      <c r="AF56" s="84"/>
      <c r="AG56" s="84"/>
      <c r="AH56" s="84"/>
      <c r="AI56" s="84"/>
      <c r="AJ56" s="84"/>
      <c r="AK56" s="112"/>
      <c r="AL56" s="112"/>
      <c r="AM56" s="84"/>
      <c r="AN56" s="84"/>
      <c r="AO56" s="84"/>
      <c r="AP56" s="84"/>
      <c r="AQ56" s="83"/>
      <c r="AR56" s="56">
        <v>1995</v>
      </c>
      <c r="AS56" s="62">
        <v>2018</v>
      </c>
      <c r="AT56" s="62">
        <v>374</v>
      </c>
      <c r="AU56" s="62">
        <f t="shared" si="4"/>
        <v>12699.072200000001</v>
      </c>
      <c r="AV56" s="62">
        <f t="shared" si="4"/>
        <v>2353.5446000000002</v>
      </c>
      <c r="AW56" s="85"/>
      <c r="AX56" s="84"/>
      <c r="AY56" s="89"/>
      <c r="AZ56" s="84"/>
    </row>
    <row r="57" spans="1:52" s="45" customFormat="1" ht="15" customHeight="1">
      <c r="A57" s="83"/>
      <c r="B57" s="84"/>
      <c r="C57" s="56">
        <v>2003</v>
      </c>
      <c r="D57" s="62">
        <v>69</v>
      </c>
      <c r="E57" s="62">
        <v>185</v>
      </c>
      <c r="F57" s="62">
        <f t="shared" si="1"/>
        <v>434.21010000000001</v>
      </c>
      <c r="G57" s="62">
        <f t="shared" si="1"/>
        <v>1164.1865</v>
      </c>
      <c r="H57" s="84"/>
      <c r="I57" s="85"/>
      <c r="J57" s="84"/>
      <c r="K57" s="83"/>
      <c r="L57" s="84"/>
      <c r="M57" s="56">
        <v>2015</v>
      </c>
      <c r="N57" s="57">
        <v>20.2</v>
      </c>
      <c r="O57" s="57">
        <v>2.6</v>
      </c>
      <c r="P57" s="58">
        <f t="shared" si="8"/>
        <v>127.11658</v>
      </c>
      <c r="Q57" s="58">
        <f t="shared" si="8"/>
        <v>16.361540000000002</v>
      </c>
      <c r="R57" s="84"/>
      <c r="S57" s="85"/>
      <c r="T57" s="84"/>
      <c r="U57" s="83"/>
      <c r="V57" s="56">
        <v>2014</v>
      </c>
      <c r="W57" s="57">
        <v>6.8</v>
      </c>
      <c r="X57" s="57">
        <v>2.6</v>
      </c>
      <c r="Y57" s="57">
        <f t="shared" ref="Y57" si="10">6.2929*W57</f>
        <v>42.791719999999998</v>
      </c>
      <c r="Z57" s="57">
        <f t="shared" ref="Z57" si="11">6.2929*X57</f>
        <v>16.361540000000002</v>
      </c>
      <c r="AA57" s="85"/>
      <c r="AB57" s="84"/>
      <c r="AC57" s="84"/>
      <c r="AD57" s="84"/>
      <c r="AE57" s="84"/>
      <c r="AF57" s="84"/>
      <c r="AG57" s="84"/>
      <c r="AH57" s="84"/>
      <c r="AI57" s="84"/>
      <c r="AJ57" s="84"/>
      <c r="AK57" s="84"/>
      <c r="AL57" s="84"/>
      <c r="AM57" s="84"/>
      <c r="AN57" s="84"/>
      <c r="AO57" s="84"/>
      <c r="AP57" s="84"/>
      <c r="AQ57" s="83"/>
      <c r="AR57" s="56">
        <v>1996</v>
      </c>
      <c r="AS57" s="62">
        <v>2072</v>
      </c>
      <c r="AT57" s="62">
        <v>342</v>
      </c>
      <c r="AU57" s="62">
        <f t="shared" si="4"/>
        <v>13038.888800000001</v>
      </c>
      <c r="AV57" s="62">
        <f t="shared" si="4"/>
        <v>2152.1718000000001</v>
      </c>
      <c r="AW57" s="85"/>
      <c r="AX57" s="84"/>
      <c r="AY57" s="89"/>
      <c r="AZ57" s="84"/>
    </row>
    <row r="58" spans="1:52" s="45" customFormat="1" ht="15" customHeight="1">
      <c r="A58" s="83"/>
      <c r="B58" s="84"/>
      <c r="C58" s="56">
        <v>2004</v>
      </c>
      <c r="D58" s="62">
        <v>70</v>
      </c>
      <c r="E58" s="62">
        <v>179</v>
      </c>
      <c r="F58" s="62">
        <f t="shared" si="1"/>
        <v>440.50300000000004</v>
      </c>
      <c r="G58" s="62">
        <f t="shared" si="1"/>
        <v>1126.4291000000001</v>
      </c>
      <c r="H58" s="84"/>
      <c r="I58" s="85"/>
      <c r="J58" s="84"/>
      <c r="K58" s="83"/>
      <c r="L58" s="84"/>
      <c r="M58" s="56">
        <v>2016</v>
      </c>
      <c r="N58" s="57">
        <v>7.6</v>
      </c>
      <c r="O58" s="57">
        <v>6.1</v>
      </c>
      <c r="P58" s="58">
        <f t="shared" ref="P58:P59" si="12">6.2929*N58</f>
        <v>47.826039999999999</v>
      </c>
      <c r="Q58" s="58">
        <f t="shared" ref="Q58:Q59" si="13">6.2929*O58</f>
        <v>38.386690000000002</v>
      </c>
      <c r="R58" s="84"/>
      <c r="S58" s="85"/>
      <c r="T58" s="84"/>
      <c r="U58" s="83"/>
      <c r="V58" s="56">
        <v>2015</v>
      </c>
      <c r="W58" s="57">
        <v>2</v>
      </c>
      <c r="X58" s="57">
        <v>-3.9</v>
      </c>
      <c r="Y58" s="57">
        <f t="shared" si="9"/>
        <v>12.585800000000001</v>
      </c>
      <c r="Z58" s="57">
        <f t="shared" si="9"/>
        <v>-24.542310000000001</v>
      </c>
      <c r="AA58" s="86"/>
      <c r="AB58" s="84"/>
      <c r="AC58" s="84"/>
      <c r="AD58" s="84"/>
      <c r="AE58" s="84"/>
      <c r="AF58" s="84"/>
      <c r="AG58" s="84"/>
      <c r="AH58" s="84"/>
      <c r="AI58" s="84"/>
      <c r="AJ58" s="84"/>
      <c r="AK58" s="84"/>
      <c r="AL58" s="84"/>
      <c r="AM58" s="84"/>
      <c r="AN58" s="84"/>
      <c r="AO58" s="84"/>
      <c r="AP58" s="84"/>
      <c r="AQ58" s="83"/>
      <c r="AR58" s="56">
        <v>1997</v>
      </c>
      <c r="AS58" s="62">
        <v>2125</v>
      </c>
      <c r="AT58" s="62">
        <v>327</v>
      </c>
      <c r="AU58" s="62">
        <f t="shared" si="4"/>
        <v>13372.4125</v>
      </c>
      <c r="AV58" s="62">
        <f t="shared" si="4"/>
        <v>2057.7782999999999</v>
      </c>
      <c r="AW58" s="85"/>
      <c r="AX58" s="84"/>
      <c r="AY58" s="89"/>
      <c r="AZ58" s="84"/>
    </row>
    <row r="59" spans="1:52" s="45" customFormat="1" ht="15" customHeight="1">
      <c r="A59" s="83"/>
      <c r="B59" s="84"/>
      <c r="C59" s="56">
        <v>2005</v>
      </c>
      <c r="D59" s="62">
        <v>72</v>
      </c>
      <c r="E59" s="62">
        <v>183</v>
      </c>
      <c r="F59" s="62">
        <f t="shared" si="1"/>
        <v>453.08880000000005</v>
      </c>
      <c r="G59" s="62">
        <f t="shared" si="1"/>
        <v>1151.6007</v>
      </c>
      <c r="H59" s="84"/>
      <c r="I59" s="85"/>
      <c r="J59" s="84"/>
      <c r="K59" s="83"/>
      <c r="L59" s="84"/>
      <c r="M59" s="56">
        <v>2017</v>
      </c>
      <c r="N59" s="57">
        <v>13.4</v>
      </c>
      <c r="O59" s="57">
        <v>6.6</v>
      </c>
      <c r="P59" s="58">
        <f t="shared" si="12"/>
        <v>84.324860000000001</v>
      </c>
      <c r="Q59" s="58">
        <f t="shared" si="13"/>
        <v>41.533140000000003</v>
      </c>
      <c r="R59" s="84"/>
      <c r="S59" s="85"/>
      <c r="T59" s="84"/>
      <c r="U59" s="83"/>
      <c r="V59" s="56">
        <v>2016</v>
      </c>
      <c r="W59" s="57">
        <v>3.1</v>
      </c>
      <c r="X59" s="57">
        <v>0.6</v>
      </c>
      <c r="Y59" s="57">
        <f t="shared" ref="Y59:Y60" si="14">6.2929*W59</f>
        <v>19.507990000000003</v>
      </c>
      <c r="Z59" s="57">
        <f t="shared" ref="Z59:Z60" si="15">6.2929*X59</f>
        <v>3.7757399999999999</v>
      </c>
      <c r="AA59" s="86"/>
      <c r="AB59" s="84"/>
      <c r="AC59" s="84"/>
      <c r="AD59" s="84"/>
      <c r="AE59" s="84"/>
      <c r="AF59" s="84"/>
      <c r="AG59" s="84"/>
      <c r="AH59" s="84"/>
      <c r="AI59" s="84"/>
      <c r="AJ59" s="84"/>
      <c r="AK59" s="84"/>
      <c r="AL59" s="84"/>
      <c r="AM59" s="84"/>
      <c r="AN59" s="84"/>
      <c r="AO59" s="84"/>
      <c r="AP59" s="84"/>
      <c r="AQ59" s="83"/>
      <c r="AR59" s="56">
        <v>1998</v>
      </c>
      <c r="AS59" s="62">
        <v>2175</v>
      </c>
      <c r="AT59" s="62">
        <v>315</v>
      </c>
      <c r="AU59" s="62">
        <f t="shared" si="4"/>
        <v>13687.057500000001</v>
      </c>
      <c r="AV59" s="62">
        <f t="shared" si="4"/>
        <v>1982.2635</v>
      </c>
      <c r="AW59" s="85"/>
      <c r="AX59" s="84"/>
      <c r="AY59" s="89"/>
      <c r="AZ59" s="84"/>
    </row>
    <row r="60" spans="1:52" s="45" customFormat="1" ht="15" customHeight="1">
      <c r="A60" s="83"/>
      <c r="B60" s="84"/>
      <c r="C60" s="56">
        <v>2006</v>
      </c>
      <c r="D60" s="62">
        <v>69</v>
      </c>
      <c r="E60" s="62">
        <v>182</v>
      </c>
      <c r="F60" s="62">
        <f t="shared" si="1"/>
        <v>434.21010000000001</v>
      </c>
      <c r="G60" s="62">
        <f t="shared" si="1"/>
        <v>1145.3078</v>
      </c>
      <c r="H60" s="84"/>
      <c r="I60" s="85"/>
      <c r="J60" s="84"/>
      <c r="K60" s="83"/>
      <c r="L60" s="84"/>
      <c r="M60" s="56">
        <v>2018</v>
      </c>
      <c r="N60" s="57">
        <v>12.8</v>
      </c>
      <c r="O60" s="57">
        <v>23.5</v>
      </c>
      <c r="P60" s="58">
        <f t="shared" ref="P60:P61" si="16">6.2929*N60</f>
        <v>80.549120000000016</v>
      </c>
      <c r="Q60" s="58">
        <f t="shared" ref="Q60:Q61" si="17">6.2929*O60</f>
        <v>147.88315</v>
      </c>
      <c r="R60" s="84"/>
      <c r="S60" s="85"/>
      <c r="T60" s="84"/>
      <c r="U60" s="83"/>
      <c r="V60" s="56">
        <v>2017</v>
      </c>
      <c r="W60" s="57">
        <v>5.3</v>
      </c>
      <c r="X60" s="57">
        <v>0.9</v>
      </c>
      <c r="Y60" s="57">
        <f t="shared" si="14"/>
        <v>33.352370000000001</v>
      </c>
      <c r="Z60" s="57">
        <f t="shared" si="15"/>
        <v>5.6636100000000003</v>
      </c>
      <c r="AA60" s="85"/>
      <c r="AB60" s="84"/>
      <c r="AC60" s="84"/>
      <c r="AD60" s="84"/>
      <c r="AE60" s="84"/>
      <c r="AF60" s="84"/>
      <c r="AG60" s="84"/>
      <c r="AH60" s="84"/>
      <c r="AI60" s="84"/>
      <c r="AJ60" s="84"/>
      <c r="AK60" s="84"/>
      <c r="AL60" s="84"/>
      <c r="AM60" s="84"/>
      <c r="AN60" s="84"/>
      <c r="AO60" s="84"/>
      <c r="AP60" s="84"/>
      <c r="AQ60" s="83"/>
      <c r="AR60" s="56">
        <v>1999</v>
      </c>
      <c r="AS60" s="62">
        <v>2220</v>
      </c>
      <c r="AT60" s="62">
        <v>302</v>
      </c>
      <c r="AU60" s="62">
        <f t="shared" si="4"/>
        <v>13970.238000000001</v>
      </c>
      <c r="AV60" s="62">
        <f t="shared" si="4"/>
        <v>1900.4558000000002</v>
      </c>
      <c r="AW60" s="85"/>
      <c r="AX60" s="84"/>
      <c r="AY60" s="89"/>
      <c r="AZ60" s="84"/>
    </row>
    <row r="61" spans="1:52" s="45" customFormat="1" ht="15" customHeight="1">
      <c r="A61" s="83"/>
      <c r="B61" s="84"/>
      <c r="C61" s="56">
        <v>2007</v>
      </c>
      <c r="D61" s="62">
        <v>68</v>
      </c>
      <c r="E61" s="62">
        <v>173</v>
      </c>
      <c r="F61" s="62">
        <f t="shared" si="1"/>
        <v>427.91720000000004</v>
      </c>
      <c r="G61" s="62">
        <f t="shared" si="1"/>
        <v>1088.6717000000001</v>
      </c>
      <c r="H61" s="84"/>
      <c r="I61" s="85"/>
      <c r="J61" s="84"/>
      <c r="K61" s="83"/>
      <c r="L61" s="84"/>
      <c r="M61" s="64">
        <v>2019</v>
      </c>
      <c r="N61" s="106">
        <v>16</v>
      </c>
      <c r="O61" s="64">
        <v>8.8000000000000007</v>
      </c>
      <c r="P61" s="107">
        <f t="shared" si="16"/>
        <v>100.68640000000001</v>
      </c>
      <c r="Q61" s="107">
        <f t="shared" si="17"/>
        <v>55.377520000000011</v>
      </c>
      <c r="R61" s="84"/>
      <c r="S61" s="85"/>
      <c r="T61" s="84"/>
      <c r="U61" s="83"/>
      <c r="V61" s="64">
        <v>2018</v>
      </c>
      <c r="W61" s="57">
        <v>3.5</v>
      </c>
      <c r="X61" s="57">
        <v>4.3</v>
      </c>
      <c r="Y61" s="57">
        <f t="shared" ref="Y61:Y62" si="18">6.2929*W61</f>
        <v>22.02515</v>
      </c>
      <c r="Z61" s="57">
        <f t="shared" ref="Z61:Z62" si="19">6.2929*X61</f>
        <v>27.059470000000001</v>
      </c>
      <c r="AA61" s="85"/>
      <c r="AB61" s="84"/>
      <c r="AC61" s="84"/>
      <c r="AD61" s="84"/>
      <c r="AE61" s="84"/>
      <c r="AF61" s="84"/>
      <c r="AG61" s="84"/>
      <c r="AH61" s="84"/>
      <c r="AI61" s="84"/>
      <c r="AJ61" s="84"/>
      <c r="AK61" s="84"/>
      <c r="AL61" s="84"/>
      <c r="AM61" s="84"/>
      <c r="AN61" s="84"/>
      <c r="AO61" s="84"/>
      <c r="AP61" s="84"/>
      <c r="AQ61" s="83"/>
      <c r="AR61" s="56">
        <v>2000</v>
      </c>
      <c r="AS61" s="62">
        <v>2263</v>
      </c>
      <c r="AT61" s="62">
        <v>292</v>
      </c>
      <c r="AU61" s="62">
        <f t="shared" si="4"/>
        <v>14240.832700000001</v>
      </c>
      <c r="AV61" s="62">
        <f t="shared" si="4"/>
        <v>1837.5268000000001</v>
      </c>
      <c r="AW61" s="85"/>
      <c r="AX61" s="84"/>
      <c r="AY61" s="89"/>
      <c r="AZ61" s="84"/>
    </row>
    <row r="62" spans="1:52" s="45" customFormat="1" ht="15" customHeight="1">
      <c r="A62" s="83"/>
      <c r="B62" s="84"/>
      <c r="C62" s="56">
        <v>2008</v>
      </c>
      <c r="D62" s="62">
        <v>61</v>
      </c>
      <c r="E62" s="62">
        <v>172</v>
      </c>
      <c r="F62" s="62">
        <f t="shared" si="1"/>
        <v>383.86690000000004</v>
      </c>
      <c r="G62" s="62">
        <f t="shared" si="1"/>
        <v>1082.3788</v>
      </c>
      <c r="H62" s="84"/>
      <c r="I62" s="85"/>
      <c r="J62" s="84"/>
      <c r="K62" s="83"/>
      <c r="L62" s="84"/>
      <c r="M62" s="64">
        <v>2020</v>
      </c>
      <c r="N62" s="106">
        <v>7.9</v>
      </c>
      <c r="O62" s="64">
        <v>9.3000000000000007</v>
      </c>
      <c r="P62" s="107">
        <f t="shared" ref="P62" si="20">6.2929*N62</f>
        <v>49.713910000000006</v>
      </c>
      <c r="Q62" s="107">
        <f t="shared" ref="Q62" si="21">6.2929*O62</f>
        <v>58.523970000000006</v>
      </c>
      <c r="R62" s="84"/>
      <c r="S62" s="85"/>
      <c r="T62" s="84"/>
      <c r="U62" s="83"/>
      <c r="V62" s="64">
        <v>2019</v>
      </c>
      <c r="W62" s="57">
        <v>3.1</v>
      </c>
      <c r="X62" s="57">
        <v>0.6</v>
      </c>
      <c r="Y62" s="57">
        <f t="shared" si="18"/>
        <v>19.507990000000003</v>
      </c>
      <c r="Z62" s="57">
        <f t="shared" si="19"/>
        <v>3.7757399999999999</v>
      </c>
      <c r="AA62" s="85"/>
      <c r="AB62" s="84"/>
      <c r="AC62" s="84"/>
      <c r="AD62" s="84"/>
      <c r="AE62" s="84"/>
      <c r="AF62" s="84"/>
      <c r="AG62" s="84"/>
      <c r="AH62" s="84"/>
      <c r="AI62" s="84"/>
      <c r="AJ62" s="84"/>
      <c r="AK62" s="84"/>
      <c r="AL62" s="84"/>
      <c r="AM62" s="84"/>
      <c r="AN62" s="84"/>
      <c r="AO62" s="84"/>
      <c r="AP62" s="84"/>
      <c r="AQ62" s="83"/>
      <c r="AR62" s="56">
        <v>2001</v>
      </c>
      <c r="AS62" s="62">
        <v>2305</v>
      </c>
      <c r="AT62" s="62">
        <v>278</v>
      </c>
      <c r="AU62" s="62">
        <f t="shared" si="4"/>
        <v>14505.1345</v>
      </c>
      <c r="AV62" s="62">
        <f t="shared" si="4"/>
        <v>1749.4262000000001</v>
      </c>
      <c r="AW62" s="85"/>
      <c r="AX62" s="84"/>
      <c r="AY62" s="89"/>
      <c r="AZ62" s="84"/>
    </row>
    <row r="63" spans="1:52" s="45" customFormat="1" ht="15" customHeight="1">
      <c r="A63" s="83"/>
      <c r="B63" s="84"/>
      <c r="C63" s="56">
        <v>2009</v>
      </c>
      <c r="D63" s="62">
        <v>61</v>
      </c>
      <c r="E63" s="62">
        <v>167</v>
      </c>
      <c r="F63" s="62">
        <f t="shared" ref="F63:G66" si="22">6.2929*D63</f>
        <v>383.86690000000004</v>
      </c>
      <c r="G63" s="62">
        <f t="shared" si="22"/>
        <v>1050.9143000000001</v>
      </c>
      <c r="H63" s="84"/>
      <c r="I63" s="85"/>
      <c r="J63" s="84"/>
      <c r="K63" s="83"/>
      <c r="L63" s="233"/>
      <c r="M63" s="64">
        <v>2021</v>
      </c>
      <c r="N63" s="106">
        <v>10</v>
      </c>
      <c r="O63" s="64">
        <v>13.8</v>
      </c>
      <c r="P63" s="107">
        <f t="shared" ref="P63" si="23">6.2929*N63</f>
        <v>62.929000000000002</v>
      </c>
      <c r="Q63" s="107">
        <f t="shared" ref="Q63" si="24">6.2929*O63</f>
        <v>86.842020000000005</v>
      </c>
      <c r="R63" s="233"/>
      <c r="S63" s="85"/>
      <c r="T63" s="84"/>
      <c r="U63" s="83"/>
      <c r="V63" s="64">
        <v>2020</v>
      </c>
      <c r="W63" s="57">
        <v>0.8</v>
      </c>
      <c r="X63" s="57">
        <v>1.9</v>
      </c>
      <c r="Y63" s="57">
        <f t="shared" ref="Y63" si="25">6.2929*W63</f>
        <v>5.034320000000001</v>
      </c>
      <c r="Z63" s="57">
        <f t="shared" ref="Z63" si="26">6.2929*X63</f>
        <v>11.95651</v>
      </c>
      <c r="AA63" s="85"/>
      <c r="AB63" s="84"/>
      <c r="AC63" s="84"/>
      <c r="AD63" s="84"/>
      <c r="AE63" s="84"/>
      <c r="AF63" s="84"/>
      <c r="AG63" s="84"/>
      <c r="AH63" s="84"/>
      <c r="AI63" s="84"/>
      <c r="AJ63" s="84"/>
      <c r="AK63" s="84"/>
      <c r="AL63" s="84"/>
      <c r="AM63" s="84"/>
      <c r="AN63" s="84"/>
      <c r="AO63" s="84"/>
      <c r="AP63" s="84"/>
      <c r="AQ63" s="83"/>
      <c r="AR63" s="56">
        <v>2002</v>
      </c>
      <c r="AS63" s="62">
        <v>2343</v>
      </c>
      <c r="AT63" s="62">
        <v>260</v>
      </c>
      <c r="AU63" s="62">
        <f>6.2929*AS63</f>
        <v>14744.264700000002</v>
      </c>
      <c r="AV63" s="62">
        <f>6.2929*AT63</f>
        <v>1636.154</v>
      </c>
      <c r="AW63" s="85"/>
      <c r="AX63" s="84"/>
      <c r="AY63" s="89"/>
      <c r="AZ63" s="84"/>
    </row>
    <row r="64" spans="1:52" s="45" customFormat="1" ht="15" customHeight="1">
      <c r="A64" s="83"/>
      <c r="B64" s="84"/>
      <c r="C64" s="56">
        <v>2010</v>
      </c>
      <c r="D64" s="62">
        <v>65</v>
      </c>
      <c r="E64" s="62">
        <v>172</v>
      </c>
      <c r="F64" s="62">
        <f t="shared" si="22"/>
        <v>409.0385</v>
      </c>
      <c r="G64" s="62">
        <f t="shared" si="22"/>
        <v>1082.3788</v>
      </c>
      <c r="H64" s="84"/>
      <c r="I64" s="85"/>
      <c r="J64" s="84"/>
      <c r="K64" s="83"/>
      <c r="L64" s="233"/>
      <c r="M64" s="64">
        <v>2022</v>
      </c>
      <c r="N64" s="106">
        <v>15.2</v>
      </c>
      <c r="O64" s="64">
        <v>24.9</v>
      </c>
      <c r="P64" s="107">
        <f t="shared" ref="P64" si="27">6.2929*N64</f>
        <v>95.652079999999998</v>
      </c>
      <c r="Q64" s="107">
        <f t="shared" ref="Q64" si="28">6.2929*O64</f>
        <v>156.69320999999999</v>
      </c>
      <c r="R64" s="233"/>
      <c r="S64" s="85"/>
      <c r="T64" s="84"/>
      <c r="U64" s="83"/>
      <c r="V64" s="64">
        <v>2021</v>
      </c>
      <c r="W64" s="57">
        <v>2.29</v>
      </c>
      <c r="X64" s="57">
        <v>0.68</v>
      </c>
      <c r="Y64" s="57">
        <f t="shared" ref="Y64" si="29">6.2929*W64</f>
        <v>14.410741000000002</v>
      </c>
      <c r="Z64" s="57">
        <f t="shared" ref="Z64" si="30">6.2929*X64</f>
        <v>4.2791720000000009</v>
      </c>
      <c r="AA64" s="85"/>
      <c r="AB64" s="84"/>
      <c r="AC64" s="84"/>
      <c r="AD64" s="84"/>
      <c r="AE64" s="84"/>
      <c r="AF64" s="84"/>
      <c r="AG64" s="84"/>
      <c r="AH64" s="84"/>
      <c r="AI64" s="84"/>
      <c r="AJ64" s="84"/>
      <c r="AK64" s="84"/>
      <c r="AL64" s="84"/>
      <c r="AM64" s="84"/>
      <c r="AN64" s="84"/>
      <c r="AO64" s="84"/>
      <c r="AP64" s="84"/>
      <c r="AQ64" s="83"/>
      <c r="AR64" s="56">
        <v>2003</v>
      </c>
      <c r="AS64" s="62">
        <v>2380</v>
      </c>
      <c r="AT64" s="62">
        <v>254</v>
      </c>
      <c r="AU64" s="62">
        <f>6.2929*AS64</f>
        <v>14977.102000000001</v>
      </c>
      <c r="AV64" s="62">
        <f>6.2929*AT64</f>
        <v>1598.3966</v>
      </c>
      <c r="AW64" s="85"/>
      <c r="AX64" s="84"/>
      <c r="AY64" s="89"/>
      <c r="AZ64" s="84"/>
    </row>
    <row r="65" spans="1:52" s="45" customFormat="1" ht="15" customHeight="1" thickBot="1">
      <c r="A65" s="83"/>
      <c r="B65" s="84"/>
      <c r="C65" s="56">
        <v>2011</v>
      </c>
      <c r="D65" s="62">
        <v>68</v>
      </c>
      <c r="E65" s="62">
        <v>178</v>
      </c>
      <c r="F65" s="62">
        <f t="shared" si="22"/>
        <v>427.91720000000004</v>
      </c>
      <c r="G65" s="62">
        <f t="shared" si="22"/>
        <v>1120.1362000000001</v>
      </c>
      <c r="H65" s="84"/>
      <c r="I65" s="85"/>
      <c r="J65" s="84"/>
      <c r="K65" s="92"/>
      <c r="L65" s="162"/>
      <c r="M65" s="59">
        <v>2023</v>
      </c>
      <c r="N65" s="60">
        <v>17.8</v>
      </c>
      <c r="O65" s="59">
        <v>24.9</v>
      </c>
      <c r="P65" s="100">
        <f t="shared" ref="P65" si="31">6.2929*N65</f>
        <v>112.01362000000002</v>
      </c>
      <c r="Q65" s="100">
        <f t="shared" ref="Q65" si="32">6.2929*O65</f>
        <v>156.69320999999999</v>
      </c>
      <c r="R65" s="162"/>
      <c r="S65" s="91"/>
      <c r="T65" s="84"/>
      <c r="U65" s="83"/>
      <c r="V65" s="64">
        <v>2022</v>
      </c>
      <c r="W65" s="57">
        <v>2.16</v>
      </c>
      <c r="X65" s="57">
        <v>4.71</v>
      </c>
      <c r="Y65" s="57">
        <f t="shared" ref="Y65" si="33">6.2929*W65</f>
        <v>13.592664000000001</v>
      </c>
      <c r="Z65" s="57">
        <f t="shared" ref="Z65" si="34">6.2929*X65</f>
        <v>29.639559000000002</v>
      </c>
      <c r="AA65" s="85"/>
      <c r="AB65" s="84"/>
      <c r="AC65" s="84"/>
      <c r="AD65" s="84"/>
      <c r="AE65" s="84"/>
      <c r="AF65" s="84"/>
      <c r="AG65" s="84"/>
      <c r="AH65" s="84"/>
      <c r="AI65" s="84"/>
      <c r="AJ65" s="84"/>
      <c r="AK65" s="84"/>
      <c r="AL65" s="84"/>
      <c r="AM65" s="84"/>
      <c r="AN65" s="84"/>
      <c r="AO65" s="84"/>
      <c r="AP65" s="84"/>
      <c r="AQ65" s="83"/>
      <c r="AR65" s="56">
        <v>2004</v>
      </c>
      <c r="AS65" s="62">
        <v>2416</v>
      </c>
      <c r="AT65" s="62">
        <v>249</v>
      </c>
      <c r="AU65" s="62">
        <f t="shared" ref="AU65:AV76" si="35">6.2929*AS65</f>
        <v>15203.646400000001</v>
      </c>
      <c r="AV65" s="62">
        <f t="shared" si="35"/>
        <v>1566.9321</v>
      </c>
      <c r="AW65" s="85"/>
      <c r="AX65" s="84"/>
      <c r="AY65" s="89"/>
      <c r="AZ65" s="84"/>
    </row>
    <row r="66" spans="1:52" s="45" customFormat="1" ht="15" customHeight="1" thickBot="1">
      <c r="A66" s="83"/>
      <c r="B66" s="84"/>
      <c r="C66" s="56">
        <v>2012</v>
      </c>
      <c r="D66" s="62">
        <v>65</v>
      </c>
      <c r="E66" s="62">
        <v>205</v>
      </c>
      <c r="F66" s="62">
        <f t="shared" si="22"/>
        <v>409.0385</v>
      </c>
      <c r="G66" s="62">
        <f t="shared" si="22"/>
        <v>1290.0445</v>
      </c>
      <c r="H66" s="84"/>
      <c r="I66" s="85"/>
      <c r="J66" s="84"/>
      <c r="K66" s="84"/>
      <c r="L66" s="84"/>
      <c r="M66" s="232" t="s">
        <v>167</v>
      </c>
      <c r="N66" s="84"/>
      <c r="O66" s="84"/>
      <c r="P66" s="84"/>
      <c r="Q66" s="84"/>
      <c r="R66" s="84"/>
      <c r="S66" s="84"/>
      <c r="T66" s="84"/>
      <c r="U66" s="92"/>
      <c r="V66" s="59">
        <v>2023</v>
      </c>
      <c r="W66" s="60">
        <v>1.45</v>
      </c>
      <c r="X66" s="60">
        <v>3.11</v>
      </c>
      <c r="Y66" s="60">
        <f t="shared" ref="Y66" si="36">6.2929*W66</f>
        <v>9.1247050000000005</v>
      </c>
      <c r="Z66" s="60">
        <f t="shared" ref="Z66" si="37">6.2929*X66</f>
        <v>19.570919</v>
      </c>
      <c r="AA66" s="91"/>
      <c r="AB66" s="84"/>
      <c r="AC66" s="84"/>
      <c r="AD66" s="84"/>
      <c r="AE66" s="84"/>
      <c r="AF66" s="84"/>
      <c r="AG66" s="84"/>
      <c r="AH66" s="84"/>
      <c r="AI66" s="84"/>
      <c r="AJ66" s="84"/>
      <c r="AK66" s="84"/>
      <c r="AL66" s="84"/>
      <c r="AM66" s="84"/>
      <c r="AN66" s="84"/>
      <c r="AO66" s="84"/>
      <c r="AP66" s="84"/>
      <c r="AQ66" s="83"/>
      <c r="AR66" s="56">
        <v>2005</v>
      </c>
      <c r="AS66" s="62">
        <v>2448</v>
      </c>
      <c r="AT66" s="62">
        <v>255</v>
      </c>
      <c r="AU66" s="62">
        <f t="shared" si="35"/>
        <v>15405.019200000001</v>
      </c>
      <c r="AV66" s="62">
        <f>6.2929*AT66</f>
        <v>1604.6895000000002</v>
      </c>
      <c r="AW66" s="85"/>
      <c r="AX66" s="84"/>
      <c r="AY66" s="89"/>
      <c r="AZ66" s="84"/>
    </row>
    <row r="67" spans="1:52" s="45" customFormat="1" ht="15" customHeight="1">
      <c r="A67" s="83"/>
      <c r="B67" s="84"/>
      <c r="C67" s="56">
        <v>2013</v>
      </c>
      <c r="D67" s="62">
        <v>66</v>
      </c>
      <c r="E67" s="62">
        <v>217</v>
      </c>
      <c r="F67" s="62">
        <f t="shared" ref="F67:G69" si="38">6.2929*D67</f>
        <v>415.33140000000003</v>
      </c>
      <c r="G67" s="62">
        <f t="shared" si="38"/>
        <v>1365.5593000000001</v>
      </c>
      <c r="H67" s="84"/>
      <c r="I67" s="85"/>
      <c r="J67" s="84"/>
      <c r="K67" s="84"/>
      <c r="L67" s="84"/>
      <c r="M67" s="84"/>
      <c r="N67" s="84"/>
      <c r="O67" s="84"/>
      <c r="P67" s="84"/>
      <c r="Q67" s="84"/>
      <c r="R67" s="84"/>
      <c r="S67" s="84"/>
      <c r="T67" s="84"/>
      <c r="U67" s="84"/>
      <c r="V67" s="232" t="s">
        <v>167</v>
      </c>
      <c r="W67" s="84"/>
      <c r="X67" s="84"/>
      <c r="Y67" s="84"/>
      <c r="Z67" s="84"/>
      <c r="AA67" s="84"/>
      <c r="AB67" s="84"/>
      <c r="AC67" s="84"/>
      <c r="AD67" s="84"/>
      <c r="AE67" s="84"/>
      <c r="AF67" s="84"/>
      <c r="AG67" s="84"/>
      <c r="AH67" s="84"/>
      <c r="AI67" s="84"/>
      <c r="AJ67" s="84"/>
      <c r="AK67" s="84"/>
      <c r="AL67" s="84"/>
      <c r="AM67" s="84"/>
      <c r="AN67" s="84"/>
      <c r="AO67" s="84"/>
      <c r="AP67" s="84"/>
      <c r="AQ67" s="83"/>
      <c r="AR67" s="56">
        <v>2006</v>
      </c>
      <c r="AS67" s="62">
        <v>2483</v>
      </c>
      <c r="AT67" s="62">
        <v>250</v>
      </c>
      <c r="AU67" s="62">
        <f t="shared" si="35"/>
        <v>15625.270700000001</v>
      </c>
      <c r="AV67" s="62">
        <f t="shared" si="35"/>
        <v>1573.2250000000001</v>
      </c>
      <c r="AW67" s="85"/>
      <c r="AX67" s="84"/>
      <c r="AY67" s="89"/>
      <c r="AZ67" s="84"/>
    </row>
    <row r="68" spans="1:52" s="45" customFormat="1" ht="15" customHeight="1">
      <c r="A68" s="83"/>
      <c r="B68" s="84"/>
      <c r="C68" s="56">
        <v>2014</v>
      </c>
      <c r="D68" s="62">
        <v>70</v>
      </c>
      <c r="E68" s="62">
        <v>218</v>
      </c>
      <c r="F68" s="62">
        <f t="shared" si="38"/>
        <v>440.50300000000004</v>
      </c>
      <c r="G68" s="62">
        <f t="shared" si="38"/>
        <v>1371.8522</v>
      </c>
      <c r="H68" s="84"/>
      <c r="I68" s="85"/>
      <c r="J68" s="84"/>
      <c r="K68" s="84"/>
      <c r="M68" s="84"/>
      <c r="N68" s="84"/>
      <c r="O68" s="84"/>
      <c r="P68" s="84"/>
      <c r="Q68" s="84"/>
      <c r="R68" s="84"/>
      <c r="S68" s="84"/>
      <c r="T68" s="84"/>
      <c r="U68" s="84"/>
      <c r="V68" s="84"/>
      <c r="W68" s="84"/>
      <c r="X68" s="84"/>
      <c r="Y68" s="84"/>
      <c r="Z68" s="84"/>
      <c r="AA68" s="84"/>
      <c r="AB68" s="84"/>
      <c r="AC68" s="84"/>
      <c r="AD68" s="84"/>
      <c r="AE68" s="84"/>
      <c r="AF68" s="84"/>
      <c r="AG68" s="84"/>
      <c r="AH68" s="84"/>
      <c r="AI68" s="84"/>
      <c r="AJ68" s="84"/>
      <c r="AK68" s="84"/>
      <c r="AL68" s="84"/>
      <c r="AM68" s="84"/>
      <c r="AN68" s="84"/>
      <c r="AO68" s="84"/>
      <c r="AP68" s="84"/>
      <c r="AQ68" s="83"/>
      <c r="AR68" s="56">
        <v>2007</v>
      </c>
      <c r="AS68" s="62">
        <v>2511</v>
      </c>
      <c r="AT68" s="62">
        <v>240</v>
      </c>
      <c r="AU68" s="62">
        <f t="shared" si="35"/>
        <v>15801.4719</v>
      </c>
      <c r="AV68" s="62">
        <f>6.2929*AT68</f>
        <v>1510.296</v>
      </c>
      <c r="AW68" s="85"/>
      <c r="AX68" s="84"/>
      <c r="AY68" s="89"/>
      <c r="AZ68" s="84"/>
    </row>
    <row r="69" spans="1:52" s="45" customFormat="1" ht="15" customHeight="1">
      <c r="A69" s="83"/>
      <c r="B69" s="84"/>
      <c r="C69" s="56">
        <v>2015</v>
      </c>
      <c r="D69" s="62">
        <v>68</v>
      </c>
      <c r="E69" s="62">
        <v>213</v>
      </c>
      <c r="F69" s="62">
        <f t="shared" si="38"/>
        <v>427.91720000000004</v>
      </c>
      <c r="G69" s="62">
        <f t="shared" si="38"/>
        <v>1340.3877</v>
      </c>
      <c r="H69" s="84"/>
      <c r="I69" s="85"/>
      <c r="J69" s="84"/>
      <c r="K69" s="84"/>
      <c r="L69" s="84"/>
      <c r="M69" s="84"/>
      <c r="N69" s="84"/>
      <c r="O69" s="84"/>
      <c r="P69" s="84"/>
      <c r="Q69" s="84"/>
      <c r="R69" s="84"/>
      <c r="S69" s="84"/>
      <c r="T69" s="84"/>
      <c r="U69" s="84"/>
      <c r="V69" s="84"/>
      <c r="W69" s="87"/>
      <c r="X69" s="87"/>
      <c r="Y69" s="84"/>
      <c r="Z69" s="84"/>
      <c r="AA69" s="84"/>
      <c r="AB69" s="84"/>
      <c r="AC69" s="84"/>
      <c r="AD69" s="84"/>
      <c r="AE69" s="84"/>
      <c r="AF69" s="84"/>
      <c r="AG69" s="84"/>
      <c r="AH69" s="84"/>
      <c r="AI69" s="84"/>
      <c r="AJ69" s="84"/>
      <c r="AK69" s="84"/>
      <c r="AL69" s="84"/>
      <c r="AM69" s="84"/>
      <c r="AN69" s="84"/>
      <c r="AO69" s="84"/>
      <c r="AP69" s="84"/>
      <c r="AQ69" s="83"/>
      <c r="AR69" s="56">
        <v>2008</v>
      </c>
      <c r="AS69" s="62">
        <v>2540</v>
      </c>
      <c r="AT69" s="62">
        <v>233</v>
      </c>
      <c r="AU69" s="62">
        <f t="shared" si="35"/>
        <v>15983.966</v>
      </c>
      <c r="AV69" s="62">
        <f t="shared" si="35"/>
        <v>1466.2457000000002</v>
      </c>
      <c r="AW69" s="85"/>
      <c r="AX69" s="84"/>
      <c r="AY69" s="89"/>
      <c r="AZ69" s="84"/>
    </row>
    <row r="70" spans="1:52" s="45" customFormat="1" ht="15" customHeight="1">
      <c r="A70" s="84"/>
      <c r="B70" s="84"/>
      <c r="C70" s="56">
        <v>2016</v>
      </c>
      <c r="D70" s="62">
        <v>66</v>
      </c>
      <c r="E70" s="62">
        <v>202</v>
      </c>
      <c r="F70" s="62">
        <f t="shared" ref="F70:F71" si="39">6.2929*D70</f>
        <v>415.33140000000003</v>
      </c>
      <c r="G70" s="62">
        <f t="shared" ref="G70:G71" si="40">6.2929*E70</f>
        <v>1271.1658</v>
      </c>
      <c r="H70" s="84"/>
      <c r="I70" s="85"/>
      <c r="J70" s="84"/>
      <c r="K70" s="84"/>
      <c r="L70" s="84"/>
      <c r="N70" s="84"/>
      <c r="O70" s="84"/>
      <c r="P70" s="84"/>
      <c r="Q70" s="84"/>
      <c r="R70" s="84"/>
      <c r="S70" s="84"/>
      <c r="T70" s="84"/>
      <c r="U70" s="84"/>
      <c r="V70" s="84"/>
      <c r="W70" s="87"/>
      <c r="X70" s="87"/>
      <c r="Y70" s="84"/>
      <c r="Z70" s="84"/>
      <c r="AA70" s="84"/>
      <c r="AB70" s="84"/>
      <c r="AC70" s="84"/>
      <c r="AD70" s="84"/>
      <c r="AE70" s="84"/>
      <c r="AF70" s="84"/>
      <c r="AG70" s="84"/>
      <c r="AH70" s="84"/>
      <c r="AI70" s="84"/>
      <c r="AJ70" s="84"/>
      <c r="AK70" s="84"/>
      <c r="AL70" s="84"/>
      <c r="AM70" s="84"/>
      <c r="AN70" s="84"/>
      <c r="AO70" s="84"/>
      <c r="AP70" s="84"/>
      <c r="AQ70" s="83"/>
      <c r="AR70" s="56">
        <v>2009</v>
      </c>
      <c r="AS70" s="62">
        <v>2567</v>
      </c>
      <c r="AT70" s="62">
        <v>228</v>
      </c>
      <c r="AU70" s="62">
        <f t="shared" si="35"/>
        <v>16153.874300000001</v>
      </c>
      <c r="AV70" s="62">
        <f t="shared" ref="AV70:AV76" si="41">6.2929*AT70</f>
        <v>1434.7812000000001</v>
      </c>
      <c r="AW70" s="85"/>
      <c r="AX70" s="84"/>
      <c r="AY70" s="89"/>
      <c r="AZ70" s="84"/>
    </row>
    <row r="71" spans="1:52" s="45" customFormat="1" ht="15" customHeight="1">
      <c r="A71" s="84"/>
      <c r="B71" s="84"/>
      <c r="C71" s="56">
        <v>2017</v>
      </c>
      <c r="D71" s="62">
        <v>66</v>
      </c>
      <c r="E71" s="62">
        <v>198</v>
      </c>
      <c r="F71" s="62">
        <f t="shared" si="39"/>
        <v>415.33140000000003</v>
      </c>
      <c r="G71" s="62">
        <f t="shared" si="40"/>
        <v>1245.9942000000001</v>
      </c>
      <c r="H71" s="84"/>
      <c r="I71" s="85"/>
      <c r="J71" s="84"/>
      <c r="K71" s="84"/>
      <c r="L71" s="84"/>
      <c r="M71" s="84"/>
      <c r="N71" s="84"/>
      <c r="O71" s="84"/>
      <c r="P71" s="84"/>
      <c r="Q71" s="84"/>
      <c r="R71" s="84"/>
      <c r="S71" s="84"/>
      <c r="T71" s="84"/>
      <c r="U71" s="84"/>
      <c r="V71" s="84"/>
      <c r="W71" s="87"/>
      <c r="X71" s="87"/>
      <c r="Y71" s="84"/>
      <c r="Z71" s="84"/>
      <c r="AA71" s="84"/>
      <c r="AB71" s="84"/>
      <c r="AC71" s="84"/>
      <c r="AD71" s="84"/>
      <c r="AE71" s="84"/>
      <c r="AF71" s="84"/>
      <c r="AG71" s="84"/>
      <c r="AH71" s="84"/>
      <c r="AI71" s="84"/>
      <c r="AJ71" s="84"/>
      <c r="AK71" s="84"/>
      <c r="AL71" s="84"/>
      <c r="AM71" s="84"/>
      <c r="AN71" s="84"/>
      <c r="AO71" s="84"/>
      <c r="AP71" s="84"/>
      <c r="AQ71" s="83"/>
      <c r="AR71" s="56">
        <v>2010</v>
      </c>
      <c r="AS71" s="62">
        <v>2592</v>
      </c>
      <c r="AT71" s="62">
        <v>237</v>
      </c>
      <c r="AU71" s="62">
        <f t="shared" si="35"/>
        <v>16311.196800000002</v>
      </c>
      <c r="AV71" s="62">
        <f t="shared" si="41"/>
        <v>1491.4173000000001</v>
      </c>
      <c r="AW71" s="85"/>
      <c r="AX71" s="84"/>
      <c r="AY71" s="89"/>
      <c r="AZ71" s="84"/>
    </row>
    <row r="72" spans="1:52" s="45" customFormat="1" ht="15" customHeight="1">
      <c r="A72" s="84"/>
      <c r="B72" s="84"/>
      <c r="C72" s="64">
        <v>2018</v>
      </c>
      <c r="D72" s="101">
        <v>67</v>
      </c>
      <c r="E72" s="101">
        <v>204</v>
      </c>
      <c r="F72" s="101">
        <f t="shared" ref="F72:F73" si="42">6.2929*D72</f>
        <v>421.62430000000001</v>
      </c>
      <c r="G72" s="101">
        <f t="shared" ref="G72:G73" si="43">6.2929*E72</f>
        <v>1283.7516000000001</v>
      </c>
      <c r="H72" s="84"/>
      <c r="I72" s="85"/>
      <c r="J72" s="84"/>
      <c r="K72" s="84"/>
      <c r="L72" s="84"/>
      <c r="M72" s="84"/>
      <c r="N72" s="84"/>
      <c r="O72" s="84"/>
      <c r="P72" s="84"/>
      <c r="Q72" s="84"/>
      <c r="R72" s="84"/>
      <c r="S72" s="84"/>
      <c r="T72" s="84"/>
      <c r="U72" s="84"/>
      <c r="V72" s="84"/>
      <c r="W72" s="84"/>
      <c r="X72" s="84"/>
      <c r="Y72" s="84"/>
      <c r="Z72" s="84"/>
      <c r="AA72" s="84"/>
      <c r="AB72" s="84"/>
      <c r="AC72" s="84"/>
      <c r="AD72" s="84"/>
      <c r="AE72" s="84"/>
      <c r="AF72" s="84"/>
      <c r="AG72" s="84"/>
      <c r="AH72" s="84"/>
      <c r="AI72" s="84"/>
      <c r="AJ72" s="84"/>
      <c r="AK72" s="84"/>
      <c r="AL72" s="84"/>
      <c r="AM72" s="84"/>
      <c r="AN72" s="84"/>
      <c r="AO72" s="84"/>
      <c r="AP72" s="84"/>
      <c r="AQ72" s="83"/>
      <c r="AR72" s="56">
        <v>2011</v>
      </c>
      <c r="AS72" s="62">
        <v>2618</v>
      </c>
      <c r="AT72" s="62">
        <v>246</v>
      </c>
      <c r="AU72" s="62">
        <f>6.2929*AS72</f>
        <v>16474.8122</v>
      </c>
      <c r="AV72" s="62">
        <f t="shared" si="41"/>
        <v>1548.0534</v>
      </c>
      <c r="AW72" s="85"/>
      <c r="AX72" s="84"/>
      <c r="AY72" s="89"/>
      <c r="AZ72" s="84"/>
    </row>
    <row r="73" spans="1:52" s="45" customFormat="1" ht="15" customHeight="1">
      <c r="A73" s="84"/>
      <c r="B73" s="84"/>
      <c r="C73" s="64">
        <v>2019</v>
      </c>
      <c r="D73" s="101">
        <v>64</v>
      </c>
      <c r="E73" s="101">
        <v>206</v>
      </c>
      <c r="F73" s="101">
        <f t="shared" si="42"/>
        <v>402.74560000000002</v>
      </c>
      <c r="G73" s="101">
        <f t="shared" si="43"/>
        <v>1296.3374000000001</v>
      </c>
      <c r="H73" s="84"/>
      <c r="I73" s="85"/>
      <c r="J73" s="84"/>
      <c r="K73" s="84"/>
      <c r="L73" s="84"/>
      <c r="M73" s="84"/>
      <c r="N73" s="84"/>
      <c r="O73" s="84"/>
      <c r="P73" s="84"/>
      <c r="Q73" s="84"/>
      <c r="R73" s="84"/>
      <c r="S73" s="84"/>
      <c r="T73" s="84"/>
      <c r="U73" s="84"/>
      <c r="V73" s="84"/>
      <c r="W73" s="84"/>
      <c r="X73" s="84"/>
      <c r="Y73" s="84"/>
      <c r="Z73" s="84"/>
      <c r="AA73" s="84"/>
      <c r="AB73" s="84"/>
      <c r="AC73" s="84"/>
      <c r="AD73" s="84"/>
      <c r="AE73" s="84"/>
      <c r="AF73" s="84"/>
      <c r="AG73" s="84"/>
      <c r="AH73" s="84"/>
      <c r="AI73" s="84"/>
      <c r="AJ73" s="84"/>
      <c r="AK73" s="84"/>
      <c r="AL73" s="84"/>
      <c r="AM73" s="84"/>
      <c r="AN73" s="84"/>
      <c r="AO73" s="84"/>
      <c r="AP73" s="84"/>
      <c r="AQ73" s="83"/>
      <c r="AR73" s="56">
        <v>2012</v>
      </c>
      <c r="AS73" s="62">
        <v>2652</v>
      </c>
      <c r="AT73" s="62">
        <v>269</v>
      </c>
      <c r="AU73" s="62">
        <f>6.2929*AS73</f>
        <v>16688.770800000002</v>
      </c>
      <c r="AV73" s="62">
        <f t="shared" si="41"/>
        <v>1692.7901000000002</v>
      </c>
      <c r="AW73" s="85"/>
      <c r="AX73" s="84"/>
      <c r="AY73" s="89"/>
      <c r="AZ73" s="84"/>
    </row>
    <row r="74" spans="1:52" s="45" customFormat="1" ht="15" customHeight="1">
      <c r="A74" s="84"/>
      <c r="B74" s="84"/>
      <c r="C74" s="64">
        <v>2020</v>
      </c>
      <c r="D74" s="101">
        <v>64</v>
      </c>
      <c r="E74" s="101">
        <v>199</v>
      </c>
      <c r="F74" s="101">
        <f t="shared" ref="F74" si="44">6.2929*D74</f>
        <v>402.74560000000002</v>
      </c>
      <c r="G74" s="101">
        <f t="shared" ref="G74" si="45">6.2929*E74</f>
        <v>1252.2871</v>
      </c>
      <c r="H74" s="84"/>
      <c r="I74" s="85"/>
      <c r="J74" s="84"/>
      <c r="K74" s="84"/>
      <c r="L74" s="84"/>
      <c r="M74" s="84"/>
      <c r="N74" s="84"/>
      <c r="O74" s="84"/>
      <c r="P74" s="84"/>
      <c r="Q74" s="84"/>
      <c r="R74" s="84"/>
      <c r="S74" s="84"/>
      <c r="T74" s="84"/>
      <c r="U74" s="84"/>
      <c r="V74" s="84"/>
      <c r="W74" s="84"/>
      <c r="X74" s="84"/>
      <c r="Y74" s="84"/>
      <c r="Z74" s="84"/>
      <c r="AA74" s="84"/>
      <c r="AB74" s="84"/>
      <c r="AC74" s="84"/>
      <c r="AD74" s="84"/>
      <c r="AE74" s="84"/>
      <c r="AF74" s="84"/>
      <c r="AG74" s="84"/>
      <c r="AH74" s="84"/>
      <c r="AI74" s="84"/>
      <c r="AJ74" s="84"/>
      <c r="AK74" s="84"/>
      <c r="AL74" s="84"/>
      <c r="AM74" s="84"/>
      <c r="AN74" s="84"/>
      <c r="AO74" s="84"/>
      <c r="AP74" s="84"/>
      <c r="AQ74" s="83"/>
      <c r="AR74" s="56">
        <v>2013</v>
      </c>
      <c r="AS74" s="62">
        <v>2687</v>
      </c>
      <c r="AT74" s="62">
        <v>283</v>
      </c>
      <c r="AU74" s="62">
        <f t="shared" ref="AU74:AU75" si="46">6.2929*AS74</f>
        <v>16909.022300000001</v>
      </c>
      <c r="AV74" s="62">
        <f t="shared" si="41"/>
        <v>1780.8907000000002</v>
      </c>
      <c r="AW74" s="85"/>
      <c r="AX74" s="84"/>
      <c r="AY74" s="89"/>
      <c r="AZ74" s="84"/>
    </row>
    <row r="75" spans="1:52" s="45" customFormat="1" ht="15" customHeight="1">
      <c r="A75" s="84"/>
      <c r="B75" s="84"/>
      <c r="C75" s="64">
        <v>2021</v>
      </c>
      <c r="D75" s="101">
        <v>66</v>
      </c>
      <c r="E75" s="101">
        <v>196</v>
      </c>
      <c r="F75" s="101">
        <f t="shared" ref="F75" si="47">6.2929*D75</f>
        <v>415.33140000000003</v>
      </c>
      <c r="G75" s="101">
        <f t="shared" ref="G75" si="48">6.2929*E75</f>
        <v>1233.4084</v>
      </c>
      <c r="H75" s="84"/>
      <c r="I75" s="85"/>
      <c r="J75" s="84"/>
      <c r="K75" s="84"/>
      <c r="L75" s="84"/>
      <c r="M75" s="84"/>
      <c r="N75" s="84"/>
      <c r="O75" s="84"/>
      <c r="P75" s="84"/>
      <c r="Q75" s="84"/>
      <c r="R75" s="84"/>
      <c r="S75" s="84"/>
      <c r="T75" s="84"/>
      <c r="U75" s="84"/>
      <c r="V75" s="84"/>
      <c r="W75" s="84"/>
      <c r="X75" s="84"/>
      <c r="Y75" s="84"/>
      <c r="Z75" s="84"/>
      <c r="AA75" s="84"/>
      <c r="AB75" s="84"/>
      <c r="AC75" s="84"/>
      <c r="AD75" s="84"/>
      <c r="AE75" s="84"/>
      <c r="AF75" s="84"/>
      <c r="AG75" s="84"/>
      <c r="AH75" s="84"/>
      <c r="AI75" s="84"/>
      <c r="AJ75" s="84"/>
      <c r="AK75" s="84"/>
      <c r="AL75" s="84"/>
      <c r="AM75" s="84"/>
      <c r="AN75" s="84"/>
      <c r="AO75" s="84"/>
      <c r="AP75" s="84"/>
      <c r="AQ75" s="83"/>
      <c r="AR75" s="56">
        <v>2014</v>
      </c>
      <c r="AS75" s="62">
        <v>2722</v>
      </c>
      <c r="AT75" s="62">
        <v>288</v>
      </c>
      <c r="AU75" s="62">
        <f t="shared" si="46"/>
        <v>17129.273800000003</v>
      </c>
      <c r="AV75" s="62">
        <f t="shared" ref="AV75" si="49">6.2929*AT75</f>
        <v>1812.3552000000002</v>
      </c>
      <c r="AW75" s="85"/>
      <c r="AX75" s="84"/>
      <c r="AY75" s="89"/>
      <c r="AZ75" s="84"/>
    </row>
    <row r="76" spans="1:52" s="45" customFormat="1" ht="15" customHeight="1">
      <c r="A76" s="84"/>
      <c r="B76" s="84"/>
      <c r="C76" s="64">
        <v>2022</v>
      </c>
      <c r="D76" s="101">
        <v>70.900000000000006</v>
      </c>
      <c r="E76" s="101">
        <v>203.8</v>
      </c>
      <c r="F76" s="101">
        <f t="shared" ref="F76" si="50">6.2929*D76</f>
        <v>446.16661000000005</v>
      </c>
      <c r="G76" s="101">
        <f t="shared" ref="G76" si="51">6.2929*E76</f>
        <v>1282.4930200000001</v>
      </c>
      <c r="H76" s="84"/>
      <c r="I76" s="85"/>
      <c r="J76" s="84"/>
      <c r="K76" s="84"/>
      <c r="L76" s="84"/>
      <c r="M76" s="84"/>
      <c r="N76" s="84"/>
      <c r="O76" s="84"/>
      <c r="P76" s="84"/>
      <c r="Q76" s="84"/>
      <c r="R76" s="84"/>
      <c r="S76" s="84"/>
      <c r="T76" s="84"/>
      <c r="U76" s="84"/>
      <c r="V76" s="84"/>
      <c r="W76" s="84"/>
      <c r="X76" s="84"/>
      <c r="Y76" s="84"/>
      <c r="Z76" s="84"/>
      <c r="AA76" s="84"/>
      <c r="AB76" s="84"/>
      <c r="AC76" s="84"/>
      <c r="AD76" s="84"/>
      <c r="AE76" s="84"/>
      <c r="AF76" s="84"/>
      <c r="AG76" s="84"/>
      <c r="AH76" s="84"/>
      <c r="AI76" s="84"/>
      <c r="AJ76" s="84"/>
      <c r="AK76" s="84"/>
      <c r="AL76" s="84"/>
      <c r="AM76" s="84"/>
      <c r="AN76" s="84"/>
      <c r="AO76" s="84"/>
      <c r="AP76" s="84"/>
      <c r="AQ76" s="83"/>
      <c r="AR76" s="56">
        <v>2015</v>
      </c>
      <c r="AS76" s="62">
        <v>2752</v>
      </c>
      <c r="AT76" s="62">
        <v>281</v>
      </c>
      <c r="AU76" s="62">
        <f t="shared" si="35"/>
        <v>17318.060799999999</v>
      </c>
      <c r="AV76" s="62">
        <f t="shared" si="41"/>
        <v>1768.3049000000001</v>
      </c>
      <c r="AW76" s="85"/>
      <c r="AX76" s="84"/>
      <c r="AY76" s="89"/>
      <c r="AZ76" s="84"/>
    </row>
    <row r="77" spans="1:52" ht="15" customHeight="1" thickBot="1">
      <c r="A77" s="162"/>
      <c r="B77" s="162"/>
      <c r="C77" s="59">
        <v>2023</v>
      </c>
      <c r="D77" s="63">
        <v>76.400000000000006</v>
      </c>
      <c r="E77" s="63">
        <v>211.6</v>
      </c>
      <c r="F77" s="63">
        <f t="shared" ref="F77" si="52">6.2929*D77</f>
        <v>480.77756000000005</v>
      </c>
      <c r="G77" s="63">
        <f t="shared" ref="G77" si="53">6.2929*E77</f>
        <v>1331.57764</v>
      </c>
      <c r="H77" s="162"/>
      <c r="I77" s="91"/>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c r="AK77" s="26"/>
      <c r="AL77" s="26"/>
      <c r="AM77" s="26"/>
      <c r="AN77" s="26"/>
      <c r="AO77" s="26"/>
      <c r="AP77" s="26"/>
      <c r="AQ77" s="25"/>
      <c r="AR77" s="64">
        <v>2016</v>
      </c>
      <c r="AS77" s="62">
        <v>2779</v>
      </c>
      <c r="AT77" s="62">
        <v>268</v>
      </c>
      <c r="AU77" s="62">
        <f t="shared" ref="AU77:AU78" si="54">6.2929*AS77</f>
        <v>17487.969100000002</v>
      </c>
      <c r="AV77" s="62">
        <f t="shared" ref="AV77:AV78" si="55">6.2929*AT77</f>
        <v>1686.4972</v>
      </c>
      <c r="AW77" s="27"/>
      <c r="AX77" s="26"/>
      <c r="AY77" s="34"/>
      <c r="AZ77" s="26"/>
    </row>
    <row r="78" spans="1:52" ht="15" customHeight="1">
      <c r="A78" s="26"/>
      <c r="B78" s="26"/>
      <c r="C78" s="232" t="s">
        <v>167</v>
      </c>
      <c r="D78" s="26"/>
      <c r="E78" s="26"/>
      <c r="F78" s="26"/>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c r="AK78" s="26"/>
      <c r="AL78" s="26"/>
      <c r="AM78" s="26"/>
      <c r="AN78" s="26"/>
      <c r="AO78" s="26"/>
      <c r="AP78" s="26"/>
      <c r="AQ78" s="25"/>
      <c r="AR78" s="56">
        <v>2017</v>
      </c>
      <c r="AS78" s="62">
        <v>2803</v>
      </c>
      <c r="AT78" s="62">
        <v>263</v>
      </c>
      <c r="AU78" s="62">
        <f t="shared" si="54"/>
        <v>17638.9987</v>
      </c>
      <c r="AV78" s="62">
        <f t="shared" si="55"/>
        <v>1655.0327000000002</v>
      </c>
      <c r="AW78" s="27"/>
      <c r="AX78" s="26"/>
      <c r="AY78" s="34"/>
      <c r="AZ78" s="26"/>
    </row>
    <row r="79" spans="1:52" ht="15" customHeight="1">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c r="AK79" s="26"/>
      <c r="AL79" s="26"/>
      <c r="AM79" s="26"/>
      <c r="AN79" s="26"/>
      <c r="AO79" s="26"/>
      <c r="AP79" s="26"/>
      <c r="AQ79" s="25"/>
      <c r="AR79" s="64">
        <v>2018</v>
      </c>
      <c r="AS79" s="62">
        <v>2830</v>
      </c>
      <c r="AT79" s="62">
        <v>271</v>
      </c>
      <c r="AU79" s="62">
        <f t="shared" ref="AU79:AU80" si="56">6.2929*AS79</f>
        <v>17808.907000000003</v>
      </c>
      <c r="AV79" s="62">
        <f t="shared" ref="AV79:AV80" si="57">6.2929*AT79</f>
        <v>1705.3759</v>
      </c>
      <c r="AW79" s="27"/>
      <c r="AX79" s="26"/>
      <c r="AY79" s="34"/>
      <c r="AZ79" s="26"/>
    </row>
    <row r="80" spans="1:52" ht="15" customHeight="1">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c r="AK80" s="26"/>
      <c r="AL80" s="26"/>
      <c r="AM80" s="26"/>
      <c r="AN80" s="26"/>
      <c r="AO80" s="26"/>
      <c r="AP80" s="26"/>
      <c r="AQ80" s="25"/>
      <c r="AR80" s="64">
        <v>2019</v>
      </c>
      <c r="AS80" s="62">
        <v>2858</v>
      </c>
      <c r="AT80" s="62">
        <v>270</v>
      </c>
      <c r="AU80" s="62">
        <f t="shared" si="56"/>
        <v>17985.108200000002</v>
      </c>
      <c r="AV80" s="62">
        <f t="shared" si="57"/>
        <v>1699.0830000000001</v>
      </c>
      <c r="AW80" s="27"/>
      <c r="AX80" s="26"/>
      <c r="AY80" s="34"/>
      <c r="AZ80" s="26"/>
    </row>
    <row r="81" spans="1:52" ht="15" customHeight="1">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c r="AK81" s="26"/>
      <c r="AL81" s="26"/>
      <c r="AM81" s="26"/>
      <c r="AN81" s="26"/>
      <c r="AO81" s="26"/>
      <c r="AP81" s="26"/>
      <c r="AQ81" s="25"/>
      <c r="AR81" s="64">
        <v>2020</v>
      </c>
      <c r="AS81" s="62">
        <v>2882.5</v>
      </c>
      <c r="AT81" s="62">
        <v>263</v>
      </c>
      <c r="AU81" s="62">
        <f t="shared" ref="AU81" si="58">6.2929*AS81</f>
        <v>18139.284250000001</v>
      </c>
      <c r="AV81" s="62">
        <f t="shared" ref="AV81" si="59">6.2929*AT81</f>
        <v>1655.0327000000002</v>
      </c>
      <c r="AW81" s="27"/>
      <c r="AX81" s="26"/>
      <c r="AY81" s="34"/>
      <c r="AZ81" s="26"/>
    </row>
    <row r="82" spans="1:52" ht="15" customHeight="1">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c r="AK82" s="26"/>
      <c r="AL82" s="26"/>
      <c r="AM82" s="26"/>
      <c r="AN82" s="26"/>
      <c r="AO82" s="26"/>
      <c r="AP82" s="26"/>
      <c r="AQ82" s="25"/>
      <c r="AR82" s="64">
        <v>2021</v>
      </c>
      <c r="AS82" s="62">
        <v>2908</v>
      </c>
      <c r="AT82" s="62">
        <v>262</v>
      </c>
      <c r="AU82" s="62">
        <f t="shared" ref="AU82" si="60">6.2929*AS82</f>
        <v>18299.753200000003</v>
      </c>
      <c r="AV82" s="62">
        <f t="shared" ref="AV82" si="61">6.2929*AT82</f>
        <v>1648.7398000000001</v>
      </c>
      <c r="AW82" s="27"/>
      <c r="AX82" s="26"/>
      <c r="AY82" s="34"/>
      <c r="AZ82" s="26"/>
    </row>
    <row r="83" spans="1:52" ht="15" customHeight="1">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c r="AK83" s="26"/>
      <c r="AL83" s="26"/>
      <c r="AM83" s="26"/>
      <c r="AN83" s="26"/>
      <c r="AO83" s="26"/>
      <c r="AP83" s="26"/>
      <c r="AQ83" s="25"/>
      <c r="AR83" s="64">
        <v>2022</v>
      </c>
      <c r="AS83" s="62">
        <v>2936.2</v>
      </c>
      <c r="AT83" s="62">
        <v>274.70000000000005</v>
      </c>
      <c r="AU83" s="62">
        <f t="shared" ref="AU83" si="62">6.2929*AS83</f>
        <v>18477.21298</v>
      </c>
      <c r="AV83" s="62">
        <f t="shared" ref="AV83" si="63">6.2929*AT83</f>
        <v>1728.6596300000003</v>
      </c>
      <c r="AW83" s="27"/>
      <c r="AX83" s="26"/>
      <c r="AY83" s="34"/>
      <c r="AZ83" s="26"/>
    </row>
    <row r="84" spans="1:52" ht="15" customHeight="1" thickBot="1">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c r="AK84" s="26"/>
      <c r="AL84" s="26"/>
      <c r="AM84" s="26"/>
      <c r="AN84" s="26"/>
      <c r="AO84" s="26"/>
      <c r="AP84" s="26"/>
      <c r="AQ84" s="163"/>
      <c r="AR84" s="59">
        <v>2023</v>
      </c>
      <c r="AS84" s="63">
        <v>2965.6</v>
      </c>
      <c r="AT84" s="63">
        <v>288</v>
      </c>
      <c r="AU84" s="63">
        <f t="shared" ref="AU84" si="64">6.2929*AS84</f>
        <v>18662.22424</v>
      </c>
      <c r="AV84" s="63">
        <f t="shared" ref="AV84" si="65">6.2929*AT84</f>
        <v>1812.3552000000002</v>
      </c>
      <c r="AW84" s="164"/>
      <c r="AX84" s="26"/>
      <c r="AY84" s="34"/>
      <c r="AZ84" s="26"/>
    </row>
    <row r="85" spans="1:52" ht="15" customHeight="1">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c r="AK85" s="26"/>
      <c r="AL85" s="26"/>
      <c r="AM85" s="26"/>
      <c r="AN85" s="26"/>
      <c r="AO85" s="26"/>
      <c r="AP85" s="26"/>
      <c r="AQ85" s="26"/>
      <c r="AR85" s="232" t="s">
        <v>167</v>
      </c>
      <c r="AS85" s="26"/>
      <c r="AT85" s="26"/>
      <c r="AU85" s="26"/>
      <c r="AV85" s="26"/>
      <c r="AW85" s="26"/>
      <c r="AX85" s="26"/>
      <c r="AY85" s="34"/>
      <c r="AZ85" s="26"/>
    </row>
    <row r="86" spans="1:52" ht="15" customHeight="1">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c r="AK86" s="26"/>
      <c r="AL86" s="26"/>
      <c r="AM86" s="26"/>
      <c r="AN86" s="26"/>
      <c r="AO86" s="26"/>
      <c r="AP86" s="26"/>
      <c r="AQ86" s="26"/>
      <c r="AR86" s="26"/>
      <c r="AS86" s="26"/>
      <c r="AT86" s="26"/>
      <c r="AU86" s="26"/>
      <c r="AV86" s="26"/>
      <c r="AW86" s="26"/>
      <c r="AX86" s="26"/>
      <c r="AY86" s="34"/>
      <c r="AZ86" s="26"/>
    </row>
    <row r="87" spans="1:52" ht="15" customHeight="1">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c r="AK87" s="26"/>
      <c r="AL87" s="26"/>
      <c r="AM87" s="26"/>
      <c r="AN87" s="26"/>
      <c r="AO87" s="26"/>
      <c r="AP87" s="26"/>
      <c r="AQ87" s="26"/>
      <c r="AR87" s="26"/>
      <c r="AS87" s="26"/>
      <c r="AT87" s="26"/>
      <c r="AU87" s="26"/>
      <c r="AV87" s="26"/>
      <c r="AW87" s="26"/>
      <c r="AX87" s="26"/>
      <c r="AY87" s="34"/>
      <c r="AZ87" s="26"/>
    </row>
    <row r="88" spans="1:52" ht="15" customHeight="1">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c r="AK88" s="26"/>
      <c r="AL88" s="26"/>
      <c r="AM88" s="26"/>
      <c r="AN88" s="26"/>
      <c r="AO88" s="26"/>
      <c r="AP88" s="26"/>
      <c r="AQ88" s="26"/>
      <c r="AR88" s="26"/>
      <c r="AS88" s="26"/>
      <c r="AT88" s="26"/>
      <c r="AU88" s="26"/>
      <c r="AV88" s="26"/>
      <c r="AW88" s="26"/>
      <c r="AX88" s="26"/>
      <c r="AY88" s="34"/>
      <c r="AZ88" s="26"/>
    </row>
    <row r="89" spans="1:52">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c r="AK89" s="26"/>
      <c r="AL89" s="26"/>
      <c r="AM89" s="26"/>
      <c r="AN89" s="26"/>
      <c r="AO89" s="26"/>
      <c r="AP89" s="26"/>
      <c r="AQ89" s="26"/>
      <c r="AR89" s="26"/>
      <c r="AS89" s="26"/>
      <c r="AT89" s="26"/>
      <c r="AU89" s="26"/>
      <c r="AV89" s="26"/>
      <c r="AW89" s="26"/>
      <c r="AX89" s="26"/>
      <c r="AY89" s="34"/>
      <c r="AZ89" s="26"/>
    </row>
    <row r="90" spans="1:52">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c r="AK90" s="26"/>
      <c r="AL90" s="26"/>
      <c r="AM90" s="26"/>
      <c r="AN90" s="26"/>
      <c r="AO90" s="26"/>
      <c r="AP90" s="26"/>
      <c r="AQ90" s="26"/>
      <c r="AR90" s="26"/>
      <c r="AS90" s="26"/>
      <c r="AT90" s="26"/>
      <c r="AU90" s="26"/>
      <c r="AV90" s="26"/>
      <c r="AW90" s="26"/>
      <c r="AX90" s="26"/>
      <c r="AY90" s="34"/>
      <c r="AZ90" s="26"/>
    </row>
    <row r="91" spans="1:52">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c r="AK91" s="26"/>
      <c r="AL91" s="26"/>
      <c r="AM91" s="26"/>
      <c r="AN91" s="26"/>
      <c r="AO91" s="26"/>
      <c r="AP91" s="26"/>
      <c r="AQ91" s="26"/>
      <c r="AR91" s="26"/>
      <c r="AS91" s="26"/>
      <c r="AT91" s="26"/>
      <c r="AU91" s="26"/>
      <c r="AV91" s="26"/>
      <c r="AW91" s="26"/>
      <c r="AX91" s="26"/>
      <c r="AY91" s="34"/>
      <c r="AZ91" s="26"/>
    </row>
    <row r="92" spans="1:52">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c r="AK92" s="26"/>
      <c r="AL92" s="26"/>
      <c r="AM92" s="26"/>
      <c r="AN92" s="26"/>
      <c r="AO92" s="26"/>
      <c r="AP92" s="26"/>
      <c r="AQ92" s="26"/>
      <c r="AR92" s="26"/>
      <c r="AS92" s="26"/>
      <c r="AT92" s="26"/>
      <c r="AU92" s="26"/>
      <c r="AV92" s="26"/>
      <c r="AW92" s="26"/>
      <c r="AX92" s="26"/>
      <c r="AY92" s="34"/>
      <c r="AZ92" s="26"/>
    </row>
    <row r="93" spans="1:52">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c r="AK93" s="26"/>
      <c r="AL93" s="26"/>
      <c r="AM93" s="26"/>
      <c r="AN93" s="26"/>
      <c r="AO93" s="26"/>
      <c r="AP93" s="26"/>
      <c r="AQ93" s="26"/>
      <c r="AR93" s="26"/>
      <c r="AS93" s="26"/>
      <c r="AT93" s="26"/>
      <c r="AU93" s="26"/>
      <c r="AV93" s="26"/>
      <c r="AW93" s="26"/>
      <c r="AX93" s="26"/>
      <c r="AY93" s="34"/>
      <c r="AZ93" s="26"/>
    </row>
    <row r="94" spans="1:52">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c r="AK94" s="26"/>
      <c r="AL94" s="26"/>
      <c r="AM94" s="26"/>
      <c r="AN94" s="26"/>
      <c r="AO94" s="26"/>
      <c r="AP94" s="26"/>
      <c r="AQ94" s="26"/>
      <c r="AR94" s="26"/>
      <c r="AS94" s="26"/>
      <c r="AT94" s="26"/>
      <c r="AU94" s="26"/>
      <c r="AV94" s="26"/>
      <c r="AW94" s="26"/>
      <c r="AX94" s="26"/>
      <c r="AY94" s="34"/>
      <c r="AZ94" s="26"/>
    </row>
    <row r="95" spans="1:52">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c r="AK95" s="26"/>
      <c r="AL95" s="26"/>
      <c r="AM95" s="26"/>
      <c r="AN95" s="26"/>
      <c r="AO95" s="26"/>
      <c r="AP95" s="26"/>
      <c r="AQ95" s="26"/>
      <c r="AR95" s="26"/>
      <c r="AS95" s="26"/>
      <c r="AT95" s="26"/>
      <c r="AU95" s="26"/>
      <c r="AV95" s="26"/>
      <c r="AW95" s="26"/>
      <c r="AX95" s="26"/>
      <c r="AY95" s="34"/>
      <c r="AZ95" s="26"/>
    </row>
    <row r="96" spans="1:52">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c r="AK96" s="26"/>
      <c r="AL96" s="26"/>
      <c r="AM96" s="26"/>
      <c r="AN96" s="26"/>
      <c r="AO96" s="26"/>
      <c r="AP96" s="26"/>
      <c r="AQ96" s="26"/>
      <c r="AR96" s="26"/>
      <c r="AS96" s="26"/>
      <c r="AT96" s="26"/>
      <c r="AU96" s="26"/>
      <c r="AV96" s="26"/>
      <c r="AW96" s="26"/>
      <c r="AX96" s="26"/>
      <c r="AY96" s="34"/>
      <c r="AZ96" s="26"/>
    </row>
    <row r="97" spans="1:52">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c r="AK97" s="26"/>
      <c r="AL97" s="26"/>
      <c r="AM97" s="26"/>
      <c r="AN97" s="26"/>
      <c r="AO97" s="26"/>
      <c r="AP97" s="26"/>
      <c r="AQ97" s="26"/>
      <c r="AR97" s="26"/>
      <c r="AS97" s="26"/>
      <c r="AT97" s="26"/>
      <c r="AU97" s="26"/>
      <c r="AV97" s="26"/>
      <c r="AW97" s="26"/>
      <c r="AX97" s="26"/>
      <c r="AY97" s="34"/>
      <c r="AZ97" s="26"/>
    </row>
    <row r="98" spans="1:52">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c r="AK98" s="26"/>
      <c r="AL98" s="26"/>
      <c r="AM98" s="26"/>
      <c r="AN98" s="26"/>
      <c r="AO98" s="26"/>
      <c r="AP98" s="26"/>
      <c r="AQ98" s="26"/>
      <c r="AR98" s="26"/>
      <c r="AS98" s="26"/>
      <c r="AT98" s="26"/>
      <c r="AU98" s="26"/>
      <c r="AV98" s="26"/>
      <c r="AW98" s="26"/>
      <c r="AX98" s="26"/>
      <c r="AY98" s="34"/>
      <c r="AZ98" s="26"/>
    </row>
    <row r="99" spans="1:52">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c r="AK99" s="26"/>
      <c r="AL99" s="26"/>
      <c r="AM99" s="26"/>
      <c r="AN99" s="26"/>
      <c r="AO99" s="26"/>
      <c r="AP99" s="26"/>
      <c r="AQ99" s="26"/>
      <c r="AR99" s="26"/>
      <c r="AS99" s="26"/>
      <c r="AT99" s="26"/>
      <c r="AU99" s="26"/>
      <c r="AV99" s="26"/>
      <c r="AW99" s="26"/>
      <c r="AX99" s="26"/>
      <c r="AY99" s="34"/>
      <c r="AZ99" s="26"/>
    </row>
    <row r="100" spans="1:52">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c r="AK100" s="26"/>
      <c r="AL100" s="26"/>
      <c r="AM100" s="26"/>
      <c r="AN100" s="26"/>
      <c r="AO100" s="26"/>
      <c r="AP100" s="26"/>
      <c r="AQ100" s="26"/>
      <c r="AR100" s="26"/>
      <c r="AS100" s="26"/>
      <c r="AT100" s="26"/>
      <c r="AU100" s="26"/>
      <c r="AV100" s="26"/>
      <c r="AW100" s="26"/>
      <c r="AX100" s="26"/>
      <c r="AY100" s="34"/>
      <c r="AZ100" s="26"/>
    </row>
    <row r="101" spans="1:52">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c r="AK101" s="26"/>
      <c r="AL101" s="26"/>
      <c r="AM101" s="26"/>
      <c r="AN101" s="26"/>
      <c r="AO101" s="26"/>
      <c r="AP101" s="26"/>
      <c r="AQ101" s="26"/>
      <c r="AR101" s="26"/>
      <c r="AS101" s="26"/>
      <c r="AT101" s="26"/>
      <c r="AU101" s="26"/>
      <c r="AV101" s="26"/>
      <c r="AW101" s="26"/>
      <c r="AX101" s="26"/>
      <c r="AY101" s="34"/>
      <c r="AZ101" s="26"/>
    </row>
    <row r="102" spans="1:52">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c r="AK102" s="26"/>
      <c r="AL102" s="26"/>
      <c r="AM102" s="26"/>
      <c r="AN102" s="26"/>
      <c r="AO102" s="26"/>
      <c r="AP102" s="26"/>
      <c r="AQ102" s="26"/>
      <c r="AR102" s="26"/>
      <c r="AS102" s="26"/>
      <c r="AT102" s="26"/>
      <c r="AU102" s="26"/>
      <c r="AV102" s="26"/>
      <c r="AW102" s="26"/>
      <c r="AX102" s="26"/>
      <c r="AY102" s="34"/>
      <c r="AZ102" s="26"/>
    </row>
    <row r="103" spans="1:52">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c r="AK103" s="26"/>
      <c r="AL103" s="26"/>
      <c r="AM103" s="26"/>
      <c r="AN103" s="26"/>
      <c r="AO103" s="26"/>
      <c r="AP103" s="26"/>
      <c r="AQ103" s="26"/>
      <c r="AR103" s="26"/>
      <c r="AS103" s="26"/>
      <c r="AT103" s="26"/>
      <c r="AU103" s="26"/>
      <c r="AV103" s="26"/>
      <c r="AW103" s="26"/>
      <c r="AX103" s="26"/>
      <c r="AY103" s="34"/>
      <c r="AZ103" s="26"/>
    </row>
    <row r="104" spans="1:52">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c r="AK104" s="26"/>
      <c r="AL104" s="26"/>
      <c r="AM104" s="26"/>
      <c r="AN104" s="26"/>
      <c r="AO104" s="26"/>
      <c r="AP104" s="26"/>
      <c r="AQ104" s="26"/>
      <c r="AR104" s="26"/>
      <c r="AS104" s="26"/>
      <c r="AT104" s="26"/>
      <c r="AU104" s="26"/>
      <c r="AV104" s="26"/>
      <c r="AW104" s="26"/>
      <c r="AX104" s="26"/>
      <c r="AY104" s="34"/>
      <c r="AZ104" s="26"/>
    </row>
    <row r="105" spans="1:52">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c r="AK105" s="26"/>
      <c r="AL105" s="26"/>
      <c r="AM105" s="26"/>
      <c r="AN105" s="26"/>
      <c r="AO105" s="26"/>
      <c r="AP105" s="26"/>
      <c r="AQ105" s="26"/>
      <c r="AR105" s="26"/>
      <c r="AS105" s="26"/>
      <c r="AT105" s="26"/>
      <c r="AU105" s="26"/>
      <c r="AV105" s="26"/>
      <c r="AW105" s="26"/>
      <c r="AX105" s="26"/>
      <c r="AY105" s="34"/>
      <c r="AZ105" s="26"/>
    </row>
    <row r="106" spans="1:52">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c r="AK106" s="26"/>
      <c r="AL106" s="26"/>
      <c r="AM106" s="26"/>
      <c r="AN106" s="26"/>
      <c r="AO106" s="26"/>
      <c r="AP106" s="26"/>
      <c r="AQ106" s="26"/>
      <c r="AR106" s="26"/>
      <c r="AS106" s="26"/>
      <c r="AT106" s="26"/>
      <c r="AU106" s="26"/>
      <c r="AV106" s="26"/>
      <c r="AW106" s="26"/>
      <c r="AX106" s="26"/>
      <c r="AY106" s="34"/>
      <c r="AZ106" s="26"/>
    </row>
    <row r="107" spans="1:52">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c r="AK107" s="26"/>
      <c r="AL107" s="26"/>
      <c r="AM107" s="26"/>
      <c r="AN107" s="26"/>
      <c r="AO107" s="26"/>
      <c r="AP107" s="26"/>
      <c r="AQ107" s="26"/>
      <c r="AR107" s="26"/>
      <c r="AS107" s="26"/>
      <c r="AT107" s="26"/>
      <c r="AU107" s="26"/>
      <c r="AV107" s="26"/>
      <c r="AW107" s="26"/>
      <c r="AX107" s="26"/>
      <c r="AY107" s="34"/>
      <c r="AZ107" s="26"/>
    </row>
    <row r="108" spans="1:52">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c r="AK108" s="26"/>
      <c r="AL108" s="26"/>
      <c r="AM108" s="26"/>
      <c r="AN108" s="26"/>
      <c r="AO108" s="26"/>
      <c r="AP108" s="26"/>
      <c r="AQ108" s="26"/>
      <c r="AR108" s="26"/>
      <c r="AS108" s="26"/>
      <c r="AT108" s="26"/>
      <c r="AU108" s="26"/>
      <c r="AV108" s="26"/>
      <c r="AW108" s="26"/>
      <c r="AX108" s="26"/>
      <c r="AY108" s="34"/>
      <c r="AZ108" s="26"/>
    </row>
    <row r="109" spans="1:52">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c r="AK109" s="26"/>
      <c r="AL109" s="26"/>
      <c r="AM109" s="26"/>
      <c r="AN109" s="26"/>
      <c r="AO109" s="26"/>
      <c r="AP109" s="26"/>
      <c r="AQ109" s="26"/>
      <c r="AR109" s="26"/>
      <c r="AS109" s="26"/>
      <c r="AT109" s="26"/>
      <c r="AU109" s="26"/>
      <c r="AV109" s="26"/>
      <c r="AW109" s="26"/>
      <c r="AX109" s="26"/>
      <c r="AY109" s="34"/>
      <c r="AZ109" s="26"/>
    </row>
    <row r="110" spans="1:52">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c r="AK110" s="26"/>
      <c r="AL110" s="26"/>
      <c r="AM110" s="26"/>
      <c r="AN110" s="26"/>
      <c r="AO110" s="26"/>
      <c r="AP110" s="26"/>
      <c r="AQ110" s="26"/>
      <c r="AR110" s="26"/>
      <c r="AS110" s="26"/>
      <c r="AT110" s="26"/>
      <c r="AU110" s="26"/>
      <c r="AV110" s="26"/>
      <c r="AW110" s="26"/>
      <c r="AX110" s="26"/>
      <c r="AY110" s="34"/>
      <c r="AZ110" s="26"/>
    </row>
    <row r="111" spans="1:52">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c r="AK111" s="26"/>
      <c r="AL111" s="26"/>
      <c r="AM111" s="26"/>
      <c r="AN111" s="26"/>
      <c r="AO111" s="26"/>
      <c r="AP111" s="26"/>
      <c r="AQ111" s="26"/>
      <c r="AR111" s="26"/>
      <c r="AS111" s="26"/>
      <c r="AT111" s="26"/>
      <c r="AU111" s="26"/>
      <c r="AV111" s="26"/>
      <c r="AW111" s="26"/>
      <c r="AX111" s="26"/>
      <c r="AY111" s="34"/>
      <c r="AZ111" s="26"/>
    </row>
    <row r="112" spans="1:52">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c r="AK112" s="26"/>
      <c r="AL112" s="26"/>
      <c r="AM112" s="26"/>
      <c r="AN112" s="26"/>
      <c r="AO112" s="26"/>
      <c r="AP112" s="26"/>
      <c r="AQ112" s="26"/>
      <c r="AR112" s="26"/>
      <c r="AS112" s="26"/>
      <c r="AT112" s="26"/>
      <c r="AU112" s="26"/>
      <c r="AV112" s="26"/>
      <c r="AW112" s="26"/>
      <c r="AX112" s="26"/>
      <c r="AY112" s="34"/>
      <c r="AZ112" s="26"/>
    </row>
    <row r="113" spans="1:52">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c r="AK113" s="26"/>
      <c r="AL113" s="26"/>
      <c r="AM113" s="26"/>
      <c r="AN113" s="26"/>
      <c r="AO113" s="26"/>
      <c r="AP113" s="26"/>
      <c r="AQ113" s="26"/>
      <c r="AR113" s="26"/>
      <c r="AS113" s="26"/>
      <c r="AT113" s="26"/>
      <c r="AU113" s="26"/>
      <c r="AV113" s="26"/>
      <c r="AW113" s="26"/>
      <c r="AX113" s="26"/>
      <c r="AY113" s="34"/>
      <c r="AZ113" s="26"/>
    </row>
    <row r="114" spans="1:52">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c r="AK114" s="26"/>
      <c r="AL114" s="26"/>
      <c r="AM114" s="26"/>
      <c r="AN114" s="26"/>
      <c r="AO114" s="26"/>
      <c r="AP114" s="26"/>
      <c r="AQ114" s="26"/>
      <c r="AR114" s="26"/>
      <c r="AS114" s="26"/>
      <c r="AT114" s="26"/>
      <c r="AU114" s="26"/>
      <c r="AV114" s="26"/>
      <c r="AW114" s="26"/>
      <c r="AX114" s="26"/>
      <c r="AY114" s="34"/>
      <c r="AZ114" s="26"/>
    </row>
    <row r="115" spans="1:52">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c r="AK115" s="26"/>
      <c r="AL115" s="26"/>
      <c r="AM115" s="26"/>
      <c r="AN115" s="26"/>
      <c r="AO115" s="26"/>
      <c r="AP115" s="26"/>
      <c r="AQ115" s="26"/>
      <c r="AR115" s="26"/>
      <c r="AS115" s="26"/>
      <c r="AT115" s="26"/>
      <c r="AU115" s="26"/>
      <c r="AV115" s="26"/>
      <c r="AW115" s="26"/>
      <c r="AX115" s="26"/>
      <c r="AY115" s="34"/>
      <c r="AZ115" s="26"/>
    </row>
    <row r="116" spans="1:52">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c r="AK116" s="26"/>
      <c r="AL116" s="26"/>
      <c r="AM116" s="26"/>
      <c r="AN116" s="26"/>
      <c r="AO116" s="26"/>
      <c r="AP116" s="26"/>
      <c r="AQ116" s="26"/>
      <c r="AR116" s="26"/>
      <c r="AS116" s="26"/>
      <c r="AT116" s="26"/>
      <c r="AU116" s="26"/>
      <c r="AV116" s="26"/>
      <c r="AW116" s="26"/>
      <c r="AX116" s="26"/>
      <c r="AY116" s="34"/>
      <c r="AZ116" s="26"/>
    </row>
    <row r="117" spans="1:52">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c r="AK117" s="26"/>
      <c r="AL117" s="26"/>
      <c r="AM117" s="26"/>
      <c r="AN117" s="26"/>
      <c r="AO117" s="26"/>
      <c r="AP117" s="26"/>
      <c r="AQ117" s="26"/>
      <c r="AR117" s="26"/>
      <c r="AS117" s="26"/>
      <c r="AT117" s="26"/>
      <c r="AU117" s="26"/>
      <c r="AV117" s="26"/>
      <c r="AW117" s="26"/>
      <c r="AX117" s="26"/>
      <c r="AY117" s="34"/>
      <c r="AZ117" s="26"/>
    </row>
    <row r="118" spans="1:52">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c r="AK118" s="26"/>
      <c r="AL118" s="26"/>
      <c r="AM118" s="26"/>
      <c r="AN118" s="26"/>
      <c r="AO118" s="26"/>
      <c r="AP118" s="26"/>
      <c r="AQ118" s="26"/>
      <c r="AR118" s="26"/>
      <c r="AS118" s="26"/>
      <c r="AT118" s="26"/>
      <c r="AU118" s="26"/>
      <c r="AV118" s="26"/>
      <c r="AW118" s="26"/>
      <c r="AX118" s="26"/>
      <c r="AY118" s="34"/>
      <c r="AZ118" s="26"/>
    </row>
    <row r="119" spans="1:52">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c r="AK119" s="26"/>
      <c r="AL119" s="26"/>
      <c r="AM119" s="26"/>
      <c r="AN119" s="26"/>
      <c r="AO119" s="26"/>
      <c r="AP119" s="26"/>
      <c r="AQ119" s="26"/>
      <c r="AR119" s="26"/>
      <c r="AS119" s="26"/>
      <c r="AT119" s="26"/>
      <c r="AU119" s="26"/>
      <c r="AV119" s="26"/>
      <c r="AW119" s="26"/>
      <c r="AX119" s="26"/>
      <c r="AY119" s="34"/>
      <c r="AZ119" s="26"/>
    </row>
    <row r="120" spans="1:52">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c r="AK120" s="26"/>
      <c r="AL120" s="26"/>
      <c r="AM120" s="26"/>
      <c r="AN120" s="26"/>
      <c r="AO120" s="26"/>
      <c r="AP120" s="26"/>
      <c r="AQ120" s="26"/>
      <c r="AR120" s="26"/>
      <c r="AS120" s="26"/>
      <c r="AT120" s="26"/>
      <c r="AU120" s="26"/>
      <c r="AV120" s="26"/>
      <c r="AW120" s="26"/>
      <c r="AX120" s="26"/>
      <c r="AY120" s="34"/>
      <c r="AZ120" s="26"/>
    </row>
    <row r="121" spans="1:52">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c r="AK121" s="26"/>
      <c r="AL121" s="26"/>
      <c r="AM121" s="26"/>
      <c r="AN121" s="26"/>
      <c r="AO121" s="26"/>
      <c r="AP121" s="26"/>
      <c r="AQ121" s="26"/>
      <c r="AR121" s="26"/>
      <c r="AS121" s="26"/>
      <c r="AT121" s="26"/>
      <c r="AU121" s="26"/>
      <c r="AV121" s="26"/>
      <c r="AW121" s="26"/>
      <c r="AX121" s="26"/>
      <c r="AY121" s="34"/>
      <c r="AZ121" s="26"/>
    </row>
    <row r="122" spans="1:52">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c r="AK122" s="26"/>
      <c r="AL122" s="26"/>
      <c r="AM122" s="26"/>
      <c r="AN122" s="26"/>
      <c r="AO122" s="26"/>
      <c r="AP122" s="26"/>
      <c r="AQ122" s="26"/>
      <c r="AR122" s="26"/>
      <c r="AS122" s="26"/>
      <c r="AT122" s="26"/>
      <c r="AU122" s="26"/>
      <c r="AV122" s="26"/>
      <c r="AW122" s="26"/>
      <c r="AX122" s="26"/>
      <c r="AY122" s="34"/>
      <c r="AZ122" s="26"/>
    </row>
    <row r="123" spans="1:52">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c r="AK123" s="26"/>
      <c r="AL123" s="26"/>
      <c r="AM123" s="26"/>
      <c r="AN123" s="26"/>
      <c r="AO123" s="26"/>
      <c r="AP123" s="26"/>
      <c r="AQ123" s="26"/>
      <c r="AR123" s="26"/>
      <c r="AS123" s="26"/>
      <c r="AT123" s="26"/>
      <c r="AU123" s="26"/>
      <c r="AV123" s="26"/>
      <c r="AW123" s="26"/>
      <c r="AX123" s="26"/>
      <c r="AY123" s="34"/>
      <c r="AZ123" s="26"/>
    </row>
    <row r="124" spans="1:52">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c r="AK124" s="26"/>
      <c r="AL124" s="26"/>
      <c r="AM124" s="26"/>
      <c r="AN124" s="26"/>
      <c r="AO124" s="26"/>
      <c r="AP124" s="26"/>
      <c r="AQ124" s="26"/>
      <c r="AR124" s="26"/>
      <c r="AS124" s="26"/>
      <c r="AT124" s="26"/>
      <c r="AU124" s="26"/>
      <c r="AV124" s="26"/>
      <c r="AW124" s="26"/>
      <c r="AX124" s="26"/>
      <c r="AY124" s="34"/>
      <c r="AZ124" s="26"/>
    </row>
    <row r="125" spans="1:52">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c r="AK125" s="26"/>
      <c r="AL125" s="26"/>
      <c r="AM125" s="26"/>
      <c r="AN125" s="26"/>
      <c r="AO125" s="26"/>
      <c r="AP125" s="26"/>
      <c r="AQ125" s="26"/>
      <c r="AR125" s="26"/>
      <c r="AS125" s="26"/>
      <c r="AT125" s="26"/>
      <c r="AU125" s="26"/>
      <c r="AV125" s="26"/>
      <c r="AW125" s="26"/>
      <c r="AX125" s="26"/>
      <c r="AY125" s="34"/>
      <c r="AZ125" s="26"/>
    </row>
    <row r="126" spans="1:52">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c r="AK126" s="26"/>
      <c r="AL126" s="26"/>
      <c r="AM126" s="26"/>
      <c r="AN126" s="26"/>
      <c r="AO126" s="26"/>
      <c r="AP126" s="26"/>
      <c r="AQ126" s="26"/>
      <c r="AR126" s="26"/>
      <c r="AS126" s="26"/>
      <c r="AT126" s="26"/>
      <c r="AU126" s="26"/>
      <c r="AV126" s="26"/>
      <c r="AW126" s="26"/>
      <c r="AX126" s="26"/>
      <c r="AY126" s="34"/>
      <c r="AZ126" s="26"/>
    </row>
    <row r="127" spans="1:52">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c r="AK127" s="26"/>
      <c r="AL127" s="26"/>
      <c r="AM127" s="26"/>
      <c r="AN127" s="26"/>
      <c r="AO127" s="26"/>
      <c r="AP127" s="26"/>
      <c r="AQ127" s="26"/>
      <c r="AR127" s="26"/>
      <c r="AS127" s="26"/>
      <c r="AT127" s="26"/>
      <c r="AU127" s="26"/>
      <c r="AV127" s="26"/>
      <c r="AW127" s="26"/>
      <c r="AX127" s="26"/>
      <c r="AY127" s="34"/>
      <c r="AZ127" s="26"/>
    </row>
    <row r="128" spans="1:52">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c r="AK128" s="26"/>
      <c r="AL128" s="26"/>
      <c r="AM128" s="26"/>
      <c r="AN128" s="26"/>
      <c r="AO128" s="26"/>
      <c r="AP128" s="26"/>
      <c r="AQ128" s="26"/>
      <c r="AR128" s="26"/>
      <c r="AS128" s="26"/>
      <c r="AT128" s="26"/>
      <c r="AU128" s="26"/>
      <c r="AV128" s="26"/>
      <c r="AW128" s="26"/>
      <c r="AX128" s="26"/>
      <c r="AY128" s="34"/>
      <c r="AZ128" s="26"/>
    </row>
    <row r="129" spans="1:52">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c r="AK129" s="26"/>
      <c r="AL129" s="26"/>
      <c r="AM129" s="26"/>
      <c r="AN129" s="26"/>
      <c r="AO129" s="26"/>
      <c r="AP129" s="26"/>
      <c r="AQ129" s="26"/>
      <c r="AR129" s="26"/>
      <c r="AS129" s="26"/>
      <c r="AT129" s="26"/>
      <c r="AU129" s="26"/>
      <c r="AV129" s="26"/>
      <c r="AW129" s="26"/>
      <c r="AX129" s="26"/>
      <c r="AY129" s="34"/>
      <c r="AZ129" s="26"/>
    </row>
    <row r="130" spans="1:52">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c r="AK130" s="26"/>
      <c r="AL130" s="26"/>
      <c r="AM130" s="26"/>
      <c r="AN130" s="26"/>
      <c r="AO130" s="26"/>
      <c r="AP130" s="26"/>
      <c r="AQ130" s="26"/>
      <c r="AR130" s="26"/>
      <c r="AS130" s="26"/>
      <c r="AT130" s="26"/>
      <c r="AU130" s="26"/>
      <c r="AV130" s="26"/>
      <c r="AW130" s="26"/>
      <c r="AX130" s="26"/>
      <c r="AY130" s="34"/>
      <c r="AZ130" s="26"/>
    </row>
    <row r="131" spans="1:52">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c r="AK131" s="26"/>
      <c r="AL131" s="26"/>
      <c r="AM131" s="26"/>
      <c r="AN131" s="26"/>
      <c r="AO131" s="26"/>
      <c r="AP131" s="26"/>
      <c r="AQ131" s="26"/>
      <c r="AR131" s="26"/>
      <c r="AS131" s="26"/>
      <c r="AT131" s="26"/>
      <c r="AU131" s="26"/>
      <c r="AV131" s="26"/>
      <c r="AW131" s="26"/>
      <c r="AX131" s="26"/>
      <c r="AY131" s="34"/>
      <c r="AZ131" s="26"/>
    </row>
    <row r="132" spans="1:52">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c r="AK132" s="26"/>
      <c r="AL132" s="26"/>
      <c r="AM132" s="26"/>
      <c r="AN132" s="26"/>
      <c r="AO132" s="26"/>
      <c r="AP132" s="26"/>
      <c r="AQ132" s="26"/>
      <c r="AR132" s="26"/>
      <c r="AS132" s="26"/>
      <c r="AT132" s="26"/>
      <c r="AU132" s="26"/>
      <c r="AV132" s="26"/>
      <c r="AW132" s="26"/>
      <c r="AX132" s="26"/>
      <c r="AY132" s="34"/>
      <c r="AZ132" s="26"/>
    </row>
    <row r="133" spans="1:52">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c r="AK133" s="26"/>
      <c r="AL133" s="26"/>
      <c r="AM133" s="26"/>
      <c r="AN133" s="26"/>
      <c r="AO133" s="26"/>
      <c r="AP133" s="26"/>
      <c r="AQ133" s="26"/>
      <c r="AR133" s="26"/>
      <c r="AS133" s="26"/>
      <c r="AT133" s="26"/>
      <c r="AU133" s="26"/>
      <c r="AV133" s="26"/>
      <c r="AW133" s="26"/>
      <c r="AX133" s="26"/>
      <c r="AY133" s="34"/>
      <c r="AZ133" s="26"/>
    </row>
    <row r="134" spans="1:52">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c r="AK134" s="26"/>
      <c r="AL134" s="26"/>
      <c r="AM134" s="26"/>
      <c r="AN134" s="26"/>
      <c r="AO134" s="26"/>
      <c r="AP134" s="26"/>
      <c r="AQ134" s="26"/>
      <c r="AR134" s="26"/>
      <c r="AS134" s="26"/>
      <c r="AT134" s="26"/>
      <c r="AU134" s="26"/>
      <c r="AV134" s="26"/>
      <c r="AW134" s="26"/>
      <c r="AX134" s="26"/>
      <c r="AY134" s="34"/>
      <c r="AZ134" s="26"/>
    </row>
    <row r="135" spans="1:52">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c r="AK135" s="26"/>
      <c r="AL135" s="26"/>
      <c r="AM135" s="26"/>
      <c r="AN135" s="26"/>
      <c r="AO135" s="26"/>
      <c r="AP135" s="26"/>
      <c r="AQ135" s="26"/>
      <c r="AR135" s="26"/>
      <c r="AS135" s="26"/>
      <c r="AT135" s="26"/>
      <c r="AU135" s="26"/>
      <c r="AV135" s="26"/>
      <c r="AW135" s="26"/>
      <c r="AX135" s="26"/>
      <c r="AY135" s="34"/>
      <c r="AZ135" s="26"/>
    </row>
    <row r="136" spans="1:52">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c r="AK136" s="26"/>
      <c r="AL136" s="26"/>
      <c r="AM136" s="26"/>
      <c r="AN136" s="26"/>
      <c r="AO136" s="26"/>
      <c r="AP136" s="26"/>
      <c r="AQ136" s="26"/>
      <c r="AR136" s="26"/>
      <c r="AS136" s="26"/>
      <c r="AT136" s="26"/>
      <c r="AU136" s="26"/>
      <c r="AV136" s="26"/>
      <c r="AW136" s="26"/>
      <c r="AX136" s="26"/>
      <c r="AY136" s="34"/>
      <c r="AZ136" s="26"/>
    </row>
    <row r="137" spans="1:52">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c r="AK137" s="26"/>
      <c r="AL137" s="26"/>
      <c r="AM137" s="26"/>
      <c r="AN137" s="26"/>
      <c r="AO137" s="26"/>
      <c r="AP137" s="26"/>
      <c r="AQ137" s="26"/>
      <c r="AR137" s="26"/>
      <c r="AS137" s="26"/>
      <c r="AT137" s="26"/>
      <c r="AU137" s="26"/>
      <c r="AV137" s="26"/>
      <c r="AW137" s="26"/>
      <c r="AX137" s="26"/>
      <c r="AY137" s="34"/>
      <c r="AZ137" s="26"/>
    </row>
    <row r="138" spans="1:52">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c r="AK138" s="26"/>
      <c r="AL138" s="26"/>
      <c r="AM138" s="26"/>
      <c r="AN138" s="26"/>
      <c r="AO138" s="26"/>
      <c r="AP138" s="26"/>
      <c r="AQ138" s="26"/>
      <c r="AR138" s="26"/>
      <c r="AS138" s="26"/>
      <c r="AT138" s="26"/>
      <c r="AU138" s="26"/>
      <c r="AV138" s="26"/>
      <c r="AW138" s="26"/>
      <c r="AX138" s="26"/>
      <c r="AY138" s="34"/>
      <c r="AZ138" s="26"/>
    </row>
    <row r="139" spans="1:52">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c r="AK139" s="26"/>
      <c r="AL139" s="26"/>
      <c r="AM139" s="26"/>
      <c r="AN139" s="26"/>
      <c r="AO139" s="26"/>
      <c r="AP139" s="26"/>
      <c r="AQ139" s="26"/>
      <c r="AR139" s="26"/>
      <c r="AS139" s="26"/>
      <c r="AT139" s="26"/>
      <c r="AU139" s="26"/>
      <c r="AV139" s="26"/>
      <c r="AW139" s="26"/>
      <c r="AX139" s="26"/>
      <c r="AY139" s="34"/>
      <c r="AZ139" s="26"/>
    </row>
    <row r="140" spans="1:52">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c r="AK140" s="26"/>
      <c r="AL140" s="26"/>
      <c r="AM140" s="26"/>
      <c r="AN140" s="26"/>
      <c r="AO140" s="26"/>
      <c r="AP140" s="26"/>
      <c r="AQ140" s="26"/>
      <c r="AR140" s="26"/>
      <c r="AS140" s="26"/>
      <c r="AT140" s="26"/>
      <c r="AU140" s="26"/>
      <c r="AV140" s="26"/>
      <c r="AW140" s="26"/>
      <c r="AX140" s="26"/>
      <c r="AY140" s="34"/>
      <c r="AZ140" s="26"/>
    </row>
    <row r="141" spans="1:52">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c r="AK141" s="26"/>
      <c r="AL141" s="26"/>
      <c r="AM141" s="26"/>
      <c r="AN141" s="26"/>
      <c r="AO141" s="26"/>
      <c r="AP141" s="26"/>
      <c r="AQ141" s="26"/>
      <c r="AR141" s="26"/>
      <c r="AS141" s="26"/>
      <c r="AT141" s="26"/>
      <c r="AU141" s="26"/>
      <c r="AV141" s="26"/>
      <c r="AW141" s="26"/>
      <c r="AX141" s="26"/>
      <c r="AY141" s="34"/>
      <c r="AZ141" s="26"/>
    </row>
    <row r="142" spans="1:52">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c r="AK142" s="26"/>
      <c r="AL142" s="26"/>
      <c r="AM142" s="26"/>
      <c r="AN142" s="26"/>
      <c r="AO142" s="26"/>
      <c r="AP142" s="26"/>
      <c r="AQ142" s="26"/>
      <c r="AR142" s="26"/>
      <c r="AS142" s="26"/>
      <c r="AT142" s="26"/>
      <c r="AU142" s="26"/>
      <c r="AV142" s="26"/>
      <c r="AW142" s="26"/>
      <c r="AX142" s="26"/>
      <c r="AY142" s="34"/>
      <c r="AZ142" s="26"/>
    </row>
    <row r="143" spans="1:52">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c r="AK143" s="26"/>
      <c r="AL143" s="26"/>
      <c r="AM143" s="26"/>
      <c r="AN143" s="26"/>
      <c r="AO143" s="26"/>
      <c r="AP143" s="26"/>
      <c r="AQ143" s="26"/>
      <c r="AR143" s="26"/>
      <c r="AS143" s="26"/>
      <c r="AT143" s="26"/>
      <c r="AU143" s="26"/>
      <c r="AV143" s="26"/>
      <c r="AW143" s="26"/>
      <c r="AX143" s="26"/>
      <c r="AY143" s="34"/>
      <c r="AZ143" s="26"/>
    </row>
    <row r="144" spans="1:52">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c r="AK144" s="26"/>
      <c r="AL144" s="26"/>
      <c r="AM144" s="26"/>
      <c r="AN144" s="26"/>
      <c r="AO144" s="26"/>
      <c r="AP144" s="26"/>
      <c r="AQ144" s="26"/>
      <c r="AR144" s="26"/>
      <c r="AS144" s="26"/>
      <c r="AT144" s="26"/>
      <c r="AU144" s="26"/>
      <c r="AV144" s="26"/>
      <c r="AW144" s="26"/>
      <c r="AX144" s="26"/>
      <c r="AY144" s="34"/>
      <c r="AZ144" s="26"/>
    </row>
    <row r="145" spans="1:52">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c r="AK145" s="26"/>
      <c r="AL145" s="26"/>
      <c r="AM145" s="26"/>
      <c r="AN145" s="26"/>
      <c r="AO145" s="26"/>
      <c r="AP145" s="26"/>
      <c r="AQ145" s="26"/>
      <c r="AR145" s="26"/>
      <c r="AS145" s="26"/>
      <c r="AT145" s="26"/>
      <c r="AU145" s="26"/>
      <c r="AV145" s="26"/>
      <c r="AW145" s="26"/>
      <c r="AX145" s="26"/>
      <c r="AY145" s="34"/>
      <c r="AZ145" s="26"/>
    </row>
    <row r="146" spans="1:52">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c r="AK146" s="26"/>
      <c r="AL146" s="26"/>
      <c r="AM146" s="26"/>
      <c r="AN146" s="26"/>
      <c r="AO146" s="26"/>
      <c r="AP146" s="26"/>
      <c r="AQ146" s="26"/>
      <c r="AR146" s="26"/>
      <c r="AS146" s="26"/>
      <c r="AT146" s="26"/>
      <c r="AU146" s="26"/>
      <c r="AV146" s="26"/>
      <c r="AW146" s="26"/>
      <c r="AX146" s="26"/>
      <c r="AY146" s="34"/>
      <c r="AZ146" s="26"/>
    </row>
    <row r="147" spans="1:52">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c r="AK147" s="26"/>
      <c r="AL147" s="26"/>
      <c r="AM147" s="26"/>
      <c r="AN147" s="26"/>
      <c r="AO147" s="26"/>
      <c r="AP147" s="26"/>
      <c r="AQ147" s="26"/>
      <c r="AR147" s="26"/>
      <c r="AS147" s="26"/>
      <c r="AT147" s="26"/>
      <c r="AU147" s="26"/>
      <c r="AV147" s="26"/>
      <c r="AW147" s="26"/>
      <c r="AX147" s="26"/>
      <c r="AY147" s="34"/>
      <c r="AZ147" s="26"/>
    </row>
    <row r="148" spans="1:52">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c r="AK148" s="26"/>
      <c r="AL148" s="26"/>
      <c r="AM148" s="26"/>
      <c r="AN148" s="26"/>
      <c r="AO148" s="26"/>
      <c r="AP148" s="26"/>
      <c r="AQ148" s="26"/>
      <c r="AR148" s="26"/>
      <c r="AS148" s="26"/>
      <c r="AT148" s="26"/>
      <c r="AU148" s="26"/>
      <c r="AV148" s="26"/>
      <c r="AW148" s="26"/>
      <c r="AX148" s="26"/>
      <c r="AY148" s="34"/>
      <c r="AZ148" s="26"/>
    </row>
    <row r="149" spans="1:52">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c r="AK149" s="26"/>
      <c r="AL149" s="26"/>
      <c r="AM149" s="26"/>
      <c r="AN149" s="26"/>
      <c r="AO149" s="26"/>
      <c r="AP149" s="26"/>
      <c r="AQ149" s="26"/>
      <c r="AR149" s="26"/>
      <c r="AS149" s="26"/>
      <c r="AT149" s="26"/>
      <c r="AU149" s="26"/>
      <c r="AV149" s="26"/>
      <c r="AW149" s="26"/>
      <c r="AX149" s="26"/>
      <c r="AY149" s="34"/>
      <c r="AZ149" s="26"/>
    </row>
    <row r="150" spans="1:52">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c r="AK150" s="26"/>
      <c r="AL150" s="26"/>
      <c r="AM150" s="26"/>
      <c r="AN150" s="26"/>
      <c r="AO150" s="26"/>
      <c r="AP150" s="26"/>
      <c r="AQ150" s="26"/>
      <c r="AR150" s="26"/>
      <c r="AS150" s="26"/>
      <c r="AT150" s="26"/>
      <c r="AU150" s="26"/>
      <c r="AV150" s="26"/>
      <c r="AW150" s="26"/>
      <c r="AX150" s="26"/>
      <c r="AY150" s="34"/>
      <c r="AZ150" s="26"/>
    </row>
    <row r="151" spans="1:52">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c r="AK151" s="26"/>
      <c r="AL151" s="26"/>
      <c r="AM151" s="26"/>
      <c r="AN151" s="26"/>
      <c r="AO151" s="26"/>
      <c r="AP151" s="26"/>
      <c r="AQ151" s="26"/>
      <c r="AR151" s="26"/>
      <c r="AS151" s="26"/>
      <c r="AT151" s="26"/>
      <c r="AU151" s="26"/>
      <c r="AV151" s="26"/>
      <c r="AW151" s="26"/>
      <c r="AX151" s="26"/>
      <c r="AY151" s="34"/>
      <c r="AZ151" s="26"/>
    </row>
    <row r="152" spans="1:52">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c r="AK152" s="26"/>
      <c r="AL152" s="26"/>
      <c r="AM152" s="26"/>
      <c r="AN152" s="26"/>
      <c r="AO152" s="26"/>
      <c r="AP152" s="26"/>
      <c r="AQ152" s="26"/>
      <c r="AR152" s="26"/>
      <c r="AS152" s="26"/>
      <c r="AT152" s="26"/>
      <c r="AU152" s="26"/>
      <c r="AV152" s="26"/>
      <c r="AW152" s="26"/>
      <c r="AX152" s="26"/>
      <c r="AY152" s="34"/>
      <c r="AZ152" s="26"/>
    </row>
    <row r="153" spans="1:52">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c r="AK153" s="26"/>
      <c r="AL153" s="26"/>
      <c r="AM153" s="26"/>
      <c r="AN153" s="26"/>
      <c r="AO153" s="26"/>
      <c r="AP153" s="26"/>
      <c r="AQ153" s="26"/>
      <c r="AR153" s="26"/>
      <c r="AS153" s="26"/>
      <c r="AT153" s="26"/>
      <c r="AU153" s="26"/>
      <c r="AV153" s="26"/>
      <c r="AW153" s="26"/>
      <c r="AX153" s="26"/>
      <c r="AY153" s="34"/>
      <c r="AZ153" s="26"/>
    </row>
    <row r="154" spans="1:52">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c r="AK154" s="26"/>
      <c r="AL154" s="26"/>
      <c r="AM154" s="26"/>
      <c r="AN154" s="26"/>
      <c r="AO154" s="26"/>
      <c r="AP154" s="26"/>
      <c r="AQ154" s="26"/>
      <c r="AR154" s="26"/>
      <c r="AS154" s="26"/>
      <c r="AT154" s="26"/>
      <c r="AU154" s="26"/>
      <c r="AV154" s="26"/>
      <c r="AW154" s="26"/>
      <c r="AX154" s="26"/>
      <c r="AY154" s="34"/>
      <c r="AZ154" s="26"/>
    </row>
    <row r="155" spans="1:52">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c r="AK155" s="26"/>
      <c r="AL155" s="26"/>
      <c r="AM155" s="26"/>
      <c r="AN155" s="26"/>
      <c r="AO155" s="26"/>
      <c r="AP155" s="26"/>
      <c r="AQ155" s="26"/>
      <c r="AR155" s="26"/>
      <c r="AS155" s="26"/>
      <c r="AT155" s="26"/>
      <c r="AU155" s="26"/>
      <c r="AV155" s="26"/>
      <c r="AW155" s="26"/>
      <c r="AX155" s="26"/>
      <c r="AY155" s="34"/>
      <c r="AZ155" s="26"/>
    </row>
    <row r="156" spans="1:52">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c r="AK156" s="26"/>
      <c r="AL156" s="26"/>
      <c r="AM156" s="26"/>
      <c r="AN156" s="26"/>
      <c r="AO156" s="26"/>
      <c r="AP156" s="26"/>
      <c r="AQ156" s="26"/>
      <c r="AR156" s="26"/>
      <c r="AS156" s="26"/>
      <c r="AT156" s="26"/>
      <c r="AU156" s="26"/>
      <c r="AV156" s="26"/>
      <c r="AW156" s="26"/>
      <c r="AX156" s="26"/>
      <c r="AY156" s="34"/>
      <c r="AZ156" s="26"/>
    </row>
    <row r="157" spans="1:52">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c r="AK157" s="26"/>
      <c r="AL157" s="26"/>
      <c r="AM157" s="26"/>
      <c r="AN157" s="26"/>
      <c r="AO157" s="26"/>
      <c r="AP157" s="26"/>
      <c r="AQ157" s="26"/>
      <c r="AR157" s="26"/>
      <c r="AS157" s="26"/>
      <c r="AT157" s="26"/>
      <c r="AU157" s="26"/>
      <c r="AV157" s="26"/>
      <c r="AW157" s="26"/>
      <c r="AX157" s="26"/>
      <c r="AY157" s="34"/>
      <c r="AZ157" s="26"/>
    </row>
    <row r="158" spans="1:52">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c r="AK158" s="26"/>
      <c r="AL158" s="26"/>
      <c r="AM158" s="26"/>
      <c r="AN158" s="26"/>
      <c r="AO158" s="26"/>
      <c r="AP158" s="26"/>
      <c r="AQ158" s="26"/>
      <c r="AR158" s="26"/>
      <c r="AS158" s="26"/>
      <c r="AT158" s="26"/>
      <c r="AU158" s="26"/>
      <c r="AV158" s="26"/>
      <c r="AW158" s="26"/>
      <c r="AX158" s="26"/>
      <c r="AY158" s="34"/>
      <c r="AZ158" s="26"/>
    </row>
    <row r="159" spans="1:52">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c r="AK159" s="26"/>
      <c r="AL159" s="26"/>
      <c r="AM159" s="26"/>
      <c r="AN159" s="26"/>
      <c r="AO159" s="26"/>
      <c r="AP159" s="26"/>
      <c r="AQ159" s="26"/>
      <c r="AR159" s="26"/>
      <c r="AS159" s="26"/>
      <c r="AT159" s="26"/>
      <c r="AU159" s="26"/>
      <c r="AV159" s="26"/>
      <c r="AW159" s="26"/>
      <c r="AX159" s="26"/>
      <c r="AY159" s="34"/>
      <c r="AZ159" s="26"/>
    </row>
    <row r="160" spans="1:52">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c r="AK160" s="26"/>
      <c r="AL160" s="26"/>
      <c r="AM160" s="26"/>
      <c r="AN160" s="26"/>
      <c r="AO160" s="26"/>
      <c r="AP160" s="26"/>
      <c r="AQ160" s="26"/>
      <c r="AR160" s="26"/>
      <c r="AS160" s="26"/>
      <c r="AT160" s="26"/>
      <c r="AU160" s="26"/>
      <c r="AV160" s="26"/>
      <c r="AW160" s="26"/>
      <c r="AX160" s="26"/>
      <c r="AY160" s="34"/>
      <c r="AZ160" s="26"/>
    </row>
    <row r="161" spans="1:52">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c r="AK161" s="26"/>
      <c r="AL161" s="26"/>
      <c r="AM161" s="26"/>
      <c r="AN161" s="26"/>
      <c r="AO161" s="26"/>
      <c r="AP161" s="26"/>
      <c r="AQ161" s="26"/>
      <c r="AR161" s="26"/>
      <c r="AS161" s="26"/>
      <c r="AT161" s="26"/>
      <c r="AU161" s="26"/>
      <c r="AV161" s="26"/>
      <c r="AW161" s="26"/>
      <c r="AX161" s="26"/>
      <c r="AY161" s="34"/>
      <c r="AZ161" s="26"/>
    </row>
    <row r="162" spans="1:52">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c r="AK162" s="26"/>
      <c r="AL162" s="26"/>
      <c r="AM162" s="26"/>
      <c r="AN162" s="26"/>
      <c r="AO162" s="26"/>
      <c r="AP162" s="26"/>
      <c r="AQ162" s="26"/>
      <c r="AR162" s="26"/>
      <c r="AS162" s="26"/>
      <c r="AT162" s="26"/>
      <c r="AU162" s="26"/>
      <c r="AV162" s="26"/>
      <c r="AW162" s="26"/>
      <c r="AX162" s="26"/>
      <c r="AY162" s="34"/>
      <c r="AZ162" s="26"/>
    </row>
    <row r="163" spans="1:52">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c r="AK163" s="26"/>
      <c r="AL163" s="26"/>
      <c r="AM163" s="26"/>
      <c r="AN163" s="26"/>
      <c r="AO163" s="26"/>
      <c r="AP163" s="26"/>
      <c r="AQ163" s="26"/>
      <c r="AR163" s="26"/>
      <c r="AS163" s="26"/>
      <c r="AT163" s="26"/>
      <c r="AU163" s="26"/>
      <c r="AV163" s="26"/>
      <c r="AW163" s="26"/>
      <c r="AX163" s="26"/>
      <c r="AY163" s="34"/>
      <c r="AZ163" s="26"/>
    </row>
    <row r="164" spans="1:52">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c r="AK164" s="26"/>
      <c r="AL164" s="26"/>
      <c r="AM164" s="26"/>
      <c r="AN164" s="26"/>
      <c r="AO164" s="26"/>
      <c r="AP164" s="26"/>
      <c r="AQ164" s="26"/>
      <c r="AR164" s="26"/>
      <c r="AS164" s="26"/>
      <c r="AT164" s="26"/>
      <c r="AU164" s="26"/>
      <c r="AV164" s="26"/>
      <c r="AW164" s="26"/>
      <c r="AX164" s="26"/>
      <c r="AY164" s="34"/>
      <c r="AZ164" s="26"/>
    </row>
    <row r="165" spans="1:52">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c r="AK165" s="26"/>
      <c r="AL165" s="26"/>
      <c r="AM165" s="26"/>
      <c r="AN165" s="26"/>
      <c r="AO165" s="26"/>
      <c r="AP165" s="26"/>
      <c r="AQ165" s="26"/>
      <c r="AR165" s="26"/>
      <c r="AS165" s="26"/>
      <c r="AT165" s="26"/>
      <c r="AU165" s="26"/>
      <c r="AV165" s="26"/>
      <c r="AW165" s="26"/>
      <c r="AX165" s="26"/>
      <c r="AY165" s="34"/>
      <c r="AZ165" s="26"/>
    </row>
    <row r="166" spans="1:52">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c r="AK166" s="26"/>
      <c r="AL166" s="26"/>
      <c r="AM166" s="26"/>
      <c r="AN166" s="26"/>
      <c r="AO166" s="26"/>
      <c r="AP166" s="26"/>
      <c r="AQ166" s="26"/>
      <c r="AR166" s="26"/>
      <c r="AS166" s="26"/>
      <c r="AT166" s="26"/>
      <c r="AU166" s="26"/>
      <c r="AV166" s="26"/>
      <c r="AW166" s="26"/>
      <c r="AX166" s="26"/>
      <c r="AY166" s="34"/>
      <c r="AZ166" s="26"/>
    </row>
    <row r="167" spans="1:52">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c r="AK167" s="26"/>
      <c r="AL167" s="26"/>
      <c r="AM167" s="26"/>
      <c r="AN167" s="26"/>
      <c r="AO167" s="26"/>
      <c r="AP167" s="26"/>
      <c r="AQ167" s="26"/>
      <c r="AR167" s="26"/>
      <c r="AS167" s="26"/>
      <c r="AT167" s="26"/>
      <c r="AU167" s="26"/>
      <c r="AV167" s="26"/>
      <c r="AW167" s="26"/>
      <c r="AX167" s="26"/>
      <c r="AY167" s="34"/>
      <c r="AZ167" s="26"/>
    </row>
    <row r="168" spans="1:52">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c r="AK168" s="26"/>
      <c r="AL168" s="26"/>
      <c r="AM168" s="26"/>
      <c r="AN168" s="26"/>
      <c r="AO168" s="26"/>
      <c r="AP168" s="26"/>
      <c r="AQ168" s="26"/>
      <c r="AR168" s="26"/>
      <c r="AS168" s="26"/>
      <c r="AT168" s="26"/>
      <c r="AU168" s="26"/>
      <c r="AV168" s="26"/>
      <c r="AW168" s="26"/>
      <c r="AX168" s="26"/>
      <c r="AY168" s="34"/>
      <c r="AZ168" s="26"/>
    </row>
    <row r="169" spans="1:52">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c r="AK169" s="26"/>
      <c r="AL169" s="26"/>
      <c r="AM169" s="26"/>
      <c r="AN169" s="26"/>
      <c r="AO169" s="26"/>
      <c r="AP169" s="26"/>
      <c r="AQ169" s="26"/>
      <c r="AR169" s="26"/>
      <c r="AS169" s="26"/>
      <c r="AT169" s="26"/>
      <c r="AU169" s="26"/>
      <c r="AV169" s="26"/>
      <c r="AW169" s="26"/>
      <c r="AX169" s="26"/>
      <c r="AY169" s="34"/>
      <c r="AZ169" s="26"/>
    </row>
    <row r="170" spans="1:52">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c r="AK170" s="26"/>
      <c r="AL170" s="26"/>
      <c r="AM170" s="26"/>
      <c r="AN170" s="26"/>
      <c r="AO170" s="26"/>
      <c r="AP170" s="26"/>
      <c r="AQ170" s="26"/>
      <c r="AR170" s="26"/>
      <c r="AS170" s="26"/>
      <c r="AT170" s="26"/>
      <c r="AU170" s="26"/>
      <c r="AV170" s="26"/>
      <c r="AW170" s="26"/>
      <c r="AX170" s="26"/>
      <c r="AY170" s="34"/>
      <c r="AZ170" s="26"/>
    </row>
    <row r="171" spans="1:52">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c r="AK171" s="26"/>
      <c r="AL171" s="26"/>
      <c r="AM171" s="26"/>
      <c r="AN171" s="26"/>
      <c r="AO171" s="26"/>
      <c r="AP171" s="26"/>
      <c r="AQ171" s="26"/>
      <c r="AR171" s="26"/>
      <c r="AS171" s="26"/>
      <c r="AT171" s="26"/>
      <c r="AU171" s="26"/>
      <c r="AV171" s="26"/>
      <c r="AW171" s="26"/>
      <c r="AX171" s="26"/>
      <c r="AY171" s="34"/>
      <c r="AZ171" s="26"/>
    </row>
    <row r="172" spans="1:52">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c r="AK172" s="26"/>
      <c r="AL172" s="26"/>
      <c r="AM172" s="26"/>
      <c r="AN172" s="26"/>
      <c r="AO172" s="26"/>
      <c r="AP172" s="26"/>
      <c r="AQ172" s="26"/>
      <c r="AR172" s="26"/>
      <c r="AS172" s="26"/>
      <c r="AT172" s="26"/>
      <c r="AU172" s="26"/>
      <c r="AV172" s="26"/>
      <c r="AW172" s="26"/>
      <c r="AX172" s="26"/>
      <c r="AY172" s="34"/>
      <c r="AZ172" s="26"/>
    </row>
    <row r="173" spans="1:52">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c r="AK173" s="26"/>
      <c r="AL173" s="26"/>
      <c r="AM173" s="26"/>
      <c r="AN173" s="26"/>
      <c r="AO173" s="26"/>
      <c r="AP173" s="26"/>
      <c r="AQ173" s="26"/>
      <c r="AR173" s="26"/>
      <c r="AS173" s="26"/>
      <c r="AT173" s="26"/>
      <c r="AU173" s="26"/>
      <c r="AV173" s="26"/>
      <c r="AW173" s="26"/>
      <c r="AX173" s="26"/>
      <c r="AY173" s="34"/>
      <c r="AZ173" s="26"/>
    </row>
    <row r="174" spans="1:52">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c r="AK174" s="26"/>
      <c r="AL174" s="26"/>
      <c r="AM174" s="26"/>
      <c r="AN174" s="26"/>
      <c r="AO174" s="26"/>
      <c r="AP174" s="26"/>
      <c r="AQ174" s="26"/>
      <c r="AR174" s="26"/>
      <c r="AS174" s="26"/>
      <c r="AT174" s="26"/>
      <c r="AU174" s="26"/>
      <c r="AV174" s="26"/>
      <c r="AW174" s="26"/>
      <c r="AX174" s="26"/>
      <c r="AY174" s="34"/>
      <c r="AZ174" s="26"/>
    </row>
    <row r="175" spans="1:52">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c r="AK175" s="26"/>
      <c r="AL175" s="26"/>
      <c r="AM175" s="26"/>
      <c r="AN175" s="26"/>
      <c r="AO175" s="26"/>
      <c r="AP175" s="26"/>
      <c r="AQ175" s="26"/>
      <c r="AR175" s="26"/>
      <c r="AS175" s="26"/>
      <c r="AT175" s="26"/>
      <c r="AU175" s="26"/>
      <c r="AV175" s="26"/>
      <c r="AW175" s="26"/>
      <c r="AX175" s="26"/>
      <c r="AY175" s="34"/>
      <c r="AZ175" s="26"/>
    </row>
    <row r="176" spans="1:52">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c r="AK176" s="26"/>
      <c r="AL176" s="26"/>
      <c r="AM176" s="26"/>
      <c r="AN176" s="26"/>
      <c r="AO176" s="26"/>
      <c r="AP176" s="26"/>
      <c r="AQ176" s="26"/>
      <c r="AR176" s="26"/>
      <c r="AS176" s="26"/>
      <c r="AT176" s="26"/>
      <c r="AU176" s="26"/>
      <c r="AV176" s="26"/>
      <c r="AW176" s="26"/>
      <c r="AX176" s="26"/>
      <c r="AY176" s="34"/>
      <c r="AZ176" s="26"/>
    </row>
    <row r="177" spans="1:52">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c r="AK177" s="26"/>
      <c r="AL177" s="26"/>
      <c r="AM177" s="26"/>
      <c r="AN177" s="26"/>
      <c r="AO177" s="26"/>
      <c r="AP177" s="26"/>
      <c r="AQ177" s="26"/>
      <c r="AR177" s="26"/>
      <c r="AS177" s="26"/>
      <c r="AT177" s="26"/>
      <c r="AU177" s="26"/>
      <c r="AV177" s="26"/>
      <c r="AW177" s="26"/>
      <c r="AX177" s="26"/>
      <c r="AY177" s="34"/>
      <c r="AZ177" s="26"/>
    </row>
    <row r="178" spans="1:52">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c r="AK178" s="26"/>
      <c r="AL178" s="26"/>
      <c r="AM178" s="26"/>
      <c r="AN178" s="26"/>
      <c r="AO178" s="26"/>
      <c r="AP178" s="26"/>
      <c r="AQ178" s="26"/>
      <c r="AR178" s="26"/>
      <c r="AS178" s="26"/>
      <c r="AT178" s="26"/>
      <c r="AU178" s="26"/>
      <c r="AV178" s="26"/>
      <c r="AW178" s="26"/>
      <c r="AX178" s="26"/>
      <c r="AY178" s="34"/>
      <c r="AZ178" s="26"/>
    </row>
    <row r="179" spans="1:52">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c r="AK179" s="26"/>
      <c r="AL179" s="26"/>
      <c r="AM179" s="26"/>
      <c r="AN179" s="26"/>
      <c r="AO179" s="26"/>
      <c r="AP179" s="26"/>
      <c r="AQ179" s="26"/>
      <c r="AR179" s="26"/>
      <c r="AS179" s="26"/>
      <c r="AT179" s="26"/>
      <c r="AU179" s="26"/>
      <c r="AV179" s="26"/>
      <c r="AW179" s="26"/>
      <c r="AX179" s="26"/>
      <c r="AY179" s="34"/>
      <c r="AZ179" s="26"/>
    </row>
    <row r="180" spans="1:52">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c r="AK180" s="26"/>
      <c r="AL180" s="26"/>
      <c r="AM180" s="26"/>
      <c r="AN180" s="26"/>
      <c r="AO180" s="26"/>
      <c r="AP180" s="26"/>
      <c r="AQ180" s="26"/>
      <c r="AR180" s="26"/>
      <c r="AS180" s="26"/>
      <c r="AT180" s="26"/>
      <c r="AU180" s="26"/>
      <c r="AV180" s="26"/>
      <c r="AW180" s="26"/>
      <c r="AX180" s="26"/>
      <c r="AY180" s="34"/>
      <c r="AZ180" s="26"/>
    </row>
    <row r="181" spans="1:52">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c r="AK181" s="26"/>
      <c r="AL181" s="26"/>
      <c r="AM181" s="26"/>
      <c r="AN181" s="26"/>
      <c r="AO181" s="26"/>
      <c r="AP181" s="26"/>
      <c r="AQ181" s="26"/>
      <c r="AR181" s="26"/>
      <c r="AS181" s="26"/>
      <c r="AT181" s="26"/>
      <c r="AU181" s="26"/>
      <c r="AV181" s="26"/>
      <c r="AW181" s="26"/>
      <c r="AX181" s="26"/>
      <c r="AY181" s="34"/>
      <c r="AZ181" s="26"/>
    </row>
    <row r="182" spans="1:52">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c r="AK182" s="26"/>
      <c r="AL182" s="26"/>
      <c r="AM182" s="26"/>
      <c r="AN182" s="26"/>
      <c r="AO182" s="26"/>
      <c r="AP182" s="26"/>
      <c r="AQ182" s="26"/>
      <c r="AR182" s="26"/>
      <c r="AS182" s="26"/>
      <c r="AT182" s="26"/>
      <c r="AU182" s="26"/>
      <c r="AV182" s="26"/>
      <c r="AW182" s="26"/>
      <c r="AX182" s="26"/>
      <c r="AY182" s="34"/>
      <c r="AZ182" s="26"/>
    </row>
    <row r="183" spans="1:52">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c r="AK183" s="26"/>
      <c r="AL183" s="26"/>
      <c r="AM183" s="26"/>
      <c r="AN183" s="26"/>
      <c r="AO183" s="26"/>
      <c r="AP183" s="26"/>
      <c r="AQ183" s="26"/>
      <c r="AR183" s="26"/>
      <c r="AS183" s="26"/>
      <c r="AT183" s="26"/>
      <c r="AU183" s="26"/>
      <c r="AV183" s="26"/>
      <c r="AW183" s="26"/>
      <c r="AX183" s="26"/>
      <c r="AY183" s="34"/>
      <c r="AZ183" s="26"/>
    </row>
    <row r="184" spans="1:52">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c r="AK184" s="26"/>
      <c r="AL184" s="26"/>
      <c r="AM184" s="26"/>
      <c r="AN184" s="26"/>
      <c r="AO184" s="26"/>
      <c r="AP184" s="26"/>
      <c r="AQ184" s="26"/>
      <c r="AR184" s="26"/>
      <c r="AS184" s="26"/>
      <c r="AT184" s="26"/>
      <c r="AU184" s="26"/>
      <c r="AV184" s="26"/>
      <c r="AW184" s="26"/>
      <c r="AX184" s="26"/>
      <c r="AY184" s="34"/>
      <c r="AZ184" s="26"/>
    </row>
    <row r="185" spans="1:52">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c r="AK185" s="26"/>
      <c r="AL185" s="26"/>
      <c r="AM185" s="26"/>
      <c r="AN185" s="26"/>
      <c r="AO185" s="26"/>
      <c r="AP185" s="26"/>
      <c r="AQ185" s="26"/>
      <c r="AR185" s="26"/>
      <c r="AS185" s="26"/>
      <c r="AT185" s="26"/>
      <c r="AU185" s="26"/>
      <c r="AV185" s="26"/>
      <c r="AW185" s="26"/>
      <c r="AX185" s="26"/>
      <c r="AY185" s="34"/>
      <c r="AZ185" s="26"/>
    </row>
    <row r="186" spans="1:52">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c r="AK186" s="26"/>
      <c r="AL186" s="26"/>
      <c r="AM186" s="26"/>
      <c r="AN186" s="26"/>
      <c r="AO186" s="26"/>
      <c r="AP186" s="26"/>
      <c r="AQ186" s="26"/>
      <c r="AR186" s="26"/>
      <c r="AS186" s="26"/>
      <c r="AT186" s="26"/>
      <c r="AU186" s="26"/>
      <c r="AV186" s="26"/>
      <c r="AW186" s="26"/>
      <c r="AX186" s="26"/>
      <c r="AY186" s="34"/>
      <c r="AZ186" s="26"/>
    </row>
    <row r="187" spans="1:52">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c r="AK187" s="26"/>
      <c r="AL187" s="26"/>
      <c r="AM187" s="26"/>
      <c r="AN187" s="26"/>
      <c r="AO187" s="26"/>
      <c r="AP187" s="26"/>
      <c r="AQ187" s="26"/>
      <c r="AR187" s="26"/>
      <c r="AS187" s="26"/>
      <c r="AT187" s="26"/>
      <c r="AU187" s="26"/>
      <c r="AV187" s="26"/>
      <c r="AW187" s="26"/>
      <c r="AX187" s="26"/>
      <c r="AY187" s="34"/>
      <c r="AZ187" s="26"/>
    </row>
    <row r="188" spans="1:52">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c r="AK188" s="26"/>
      <c r="AL188" s="26"/>
      <c r="AM188" s="26"/>
      <c r="AN188" s="26"/>
      <c r="AO188" s="26"/>
      <c r="AP188" s="26"/>
      <c r="AQ188" s="26"/>
      <c r="AR188" s="26"/>
      <c r="AS188" s="26"/>
      <c r="AT188" s="26"/>
      <c r="AU188" s="26"/>
      <c r="AV188" s="26"/>
      <c r="AW188" s="26"/>
      <c r="AX188" s="26"/>
      <c r="AY188" s="34"/>
      <c r="AZ188" s="26"/>
    </row>
    <row r="189" spans="1:52">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c r="AK189" s="26"/>
      <c r="AL189" s="26"/>
      <c r="AM189" s="26"/>
      <c r="AN189" s="26"/>
      <c r="AO189" s="26"/>
      <c r="AP189" s="26"/>
      <c r="AQ189" s="26"/>
      <c r="AR189" s="26"/>
      <c r="AS189" s="26"/>
      <c r="AT189" s="26"/>
      <c r="AU189" s="26"/>
      <c r="AV189" s="26"/>
      <c r="AW189" s="26"/>
      <c r="AX189" s="26"/>
      <c r="AY189" s="34"/>
      <c r="AZ189" s="26"/>
    </row>
    <row r="190" spans="1:52">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c r="AK190" s="26"/>
      <c r="AL190" s="26"/>
      <c r="AM190" s="26"/>
      <c r="AN190" s="26"/>
      <c r="AO190" s="26"/>
      <c r="AP190" s="26"/>
      <c r="AQ190" s="26"/>
      <c r="AR190" s="26"/>
      <c r="AS190" s="26"/>
      <c r="AT190" s="26"/>
      <c r="AU190" s="26"/>
      <c r="AV190" s="26"/>
      <c r="AW190" s="26"/>
      <c r="AX190" s="26"/>
      <c r="AY190" s="34"/>
      <c r="AZ190" s="26"/>
    </row>
    <row r="191" spans="1:52">
      <c r="A191" s="26"/>
      <c r="B191" s="26"/>
      <c r="C191" s="26"/>
      <c r="D191" s="26"/>
      <c r="E191" s="26"/>
      <c r="F191" s="26"/>
      <c r="G191" s="26"/>
      <c r="H191" s="26"/>
      <c r="I191" s="26"/>
      <c r="K191" s="26"/>
      <c r="L191" s="26"/>
      <c r="M191" s="26"/>
      <c r="N191" s="26"/>
      <c r="O191" s="26"/>
      <c r="P191" s="26"/>
      <c r="Q191" s="26"/>
      <c r="R191" s="26"/>
      <c r="S191" s="26"/>
      <c r="U191" s="26"/>
      <c r="V191" s="26"/>
      <c r="W191" s="26"/>
      <c r="X191" s="26"/>
      <c r="Y191" s="26"/>
      <c r="Z191" s="26"/>
      <c r="AA191" s="26"/>
      <c r="AQ191" s="26"/>
      <c r="AR191" s="26"/>
      <c r="AS191" s="26"/>
      <c r="AT191" s="26"/>
      <c r="AU191" s="26"/>
      <c r="AV191" s="26"/>
      <c r="AW191" s="26"/>
    </row>
    <row r="192" spans="1:52">
      <c r="A192" s="26"/>
      <c r="B192" s="26"/>
      <c r="C192" s="26"/>
      <c r="D192" s="26"/>
      <c r="E192" s="26"/>
      <c r="F192" s="26"/>
      <c r="G192" s="26"/>
      <c r="H192" s="26"/>
      <c r="I192" s="26"/>
      <c r="K192" s="26"/>
      <c r="L192" s="26"/>
      <c r="M192" s="26"/>
      <c r="N192" s="26"/>
      <c r="O192" s="26"/>
      <c r="P192" s="26"/>
      <c r="Q192" s="26"/>
      <c r="R192" s="26"/>
      <c r="S192" s="26"/>
      <c r="U192" s="26"/>
      <c r="V192" s="26"/>
      <c r="W192" s="26"/>
      <c r="X192" s="26"/>
      <c r="Y192" s="26"/>
      <c r="Z192" s="26"/>
      <c r="AA192" s="26"/>
      <c r="AQ192" s="26"/>
      <c r="AR192" s="26"/>
      <c r="AS192" s="26"/>
      <c r="AT192" s="26"/>
      <c r="AU192" s="26"/>
      <c r="AV192" s="26"/>
      <c r="AW192" s="26"/>
    </row>
  </sheetData>
  <mergeCells count="12">
    <mergeCell ref="AD34:AD36"/>
    <mergeCell ref="C30:C32"/>
    <mergeCell ref="M30:M31"/>
    <mergeCell ref="V30:V32"/>
    <mergeCell ref="AD30:AD33"/>
    <mergeCell ref="AR30:AR32"/>
    <mergeCell ref="C29:G29"/>
    <mergeCell ref="M29:Q29"/>
    <mergeCell ref="V29:Z29"/>
    <mergeCell ref="AD29:AF29"/>
    <mergeCell ref="AR29:AV29"/>
    <mergeCell ref="AJ29:AN29"/>
  </mergeCells>
  <pageMargins left="0.7" right="0.7" top="0.75" bottom="0.75" header="0.3" footer="0.3"/>
  <pageSetup orientation="portrait" r:id="rId1"/>
  <headerFooter>
    <oddFooter>&amp;L_x000D_&amp;1#&amp;"Calibri"&amp;10&amp;K000000 Security Classification: Protected A</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I62"/>
  <sheetViews>
    <sheetView zoomScaleNormal="100" workbookViewId="0"/>
  </sheetViews>
  <sheetFormatPr defaultRowHeight="12.75"/>
  <cols>
    <col min="1" max="1" width="37.28515625" style="45" customWidth="1"/>
    <col min="2" max="4" width="15.7109375" style="45" customWidth="1"/>
    <col min="5" max="5" width="9.140625" style="45"/>
    <col min="6" max="6" width="40.42578125" style="45" customWidth="1"/>
    <col min="7" max="9" width="15.7109375" style="45" customWidth="1"/>
    <col min="10" max="10" width="9.140625" style="45"/>
    <col min="11" max="11" width="42.5703125" style="45" customWidth="1"/>
    <col min="12" max="13" width="9.140625" style="45"/>
    <col min="14" max="14" width="55.5703125" style="45" customWidth="1"/>
    <col min="15" max="15" width="9.140625" style="45"/>
    <col min="16" max="16" width="19.85546875" style="45" customWidth="1"/>
    <col min="17" max="25" width="10.7109375" style="45" customWidth="1"/>
    <col min="26" max="27" width="9.140625" style="45"/>
    <col min="28" max="28" width="12.140625" style="45" customWidth="1"/>
    <col min="29" max="29" width="11.28515625" style="45" customWidth="1"/>
    <col min="30" max="30" width="14.7109375" style="45" customWidth="1"/>
    <col min="31" max="31" width="10.85546875" style="45" customWidth="1"/>
    <col min="32" max="32" width="10" style="45" customWidth="1"/>
    <col min="33" max="33" width="17.28515625" style="45" bestFit="1" customWidth="1"/>
    <col min="34" max="34" width="13.28515625" style="45" customWidth="1"/>
    <col min="35" max="35" width="19.7109375" style="45" bestFit="1" customWidth="1"/>
    <col min="36" max="16384" width="9.140625" style="45"/>
  </cols>
  <sheetData>
    <row r="1" spans="1:35">
      <c r="A1" s="47"/>
      <c r="B1" s="47"/>
      <c r="C1" s="47"/>
      <c r="D1" s="47"/>
      <c r="E1" s="47"/>
      <c r="F1" s="48"/>
      <c r="G1" s="49"/>
      <c r="H1" s="49"/>
      <c r="I1" s="50"/>
      <c r="J1" s="47"/>
      <c r="K1" s="48"/>
      <c r="L1" s="49"/>
      <c r="M1" s="49"/>
      <c r="N1" s="49"/>
      <c r="O1" s="47"/>
      <c r="P1" s="48"/>
      <c r="Q1" s="49"/>
      <c r="R1" s="49"/>
      <c r="S1" s="49"/>
      <c r="T1" s="49"/>
      <c r="U1" s="49"/>
      <c r="V1" s="49"/>
      <c r="W1" s="49"/>
      <c r="X1" s="49"/>
      <c r="Y1" s="50"/>
      <c r="Z1" s="47"/>
      <c r="AA1" s="48"/>
      <c r="AB1" s="49"/>
      <c r="AC1" s="49"/>
      <c r="AD1" s="49"/>
      <c r="AE1" s="49"/>
      <c r="AF1" s="49"/>
      <c r="AG1" s="49"/>
      <c r="AH1" s="49"/>
      <c r="AI1" s="50"/>
    </row>
    <row r="2" spans="1:35" ht="27.95" customHeight="1">
      <c r="A2" s="182" t="s">
        <v>157</v>
      </c>
      <c r="B2" s="183"/>
      <c r="C2" s="183"/>
      <c r="D2" s="184"/>
      <c r="F2" s="186" t="s">
        <v>186</v>
      </c>
      <c r="G2" s="187"/>
      <c r="H2" s="187"/>
      <c r="I2" s="188"/>
      <c r="K2" s="186" t="s">
        <v>189</v>
      </c>
      <c r="L2" s="187"/>
      <c r="M2" s="187"/>
      <c r="N2" s="188"/>
      <c r="P2" s="182" t="s">
        <v>230</v>
      </c>
      <c r="Q2" s="183"/>
      <c r="R2" s="183"/>
      <c r="S2" s="183"/>
      <c r="T2" s="183"/>
      <c r="U2" s="183"/>
      <c r="V2" s="183"/>
      <c r="W2" s="183"/>
      <c r="X2" s="183"/>
      <c r="Y2" s="184"/>
      <c r="AA2" s="182" t="s">
        <v>159</v>
      </c>
      <c r="AB2" s="183"/>
      <c r="AC2" s="183"/>
      <c r="AD2" s="183"/>
      <c r="AE2" s="183"/>
      <c r="AF2" s="183"/>
      <c r="AG2" s="183"/>
      <c r="AH2" s="153"/>
      <c r="AI2" s="136"/>
    </row>
    <row r="3" spans="1:35" ht="27" customHeight="1">
      <c r="A3" s="115"/>
      <c r="B3" s="114">
        <v>2022</v>
      </c>
      <c r="C3" s="114">
        <v>2023</v>
      </c>
      <c r="D3" s="116" t="s">
        <v>107</v>
      </c>
      <c r="F3" s="115"/>
      <c r="G3" s="114" t="s">
        <v>114</v>
      </c>
      <c r="H3" s="114" t="s">
        <v>115</v>
      </c>
      <c r="I3" s="116" t="s">
        <v>116</v>
      </c>
      <c r="K3" s="135"/>
      <c r="L3" s="189" t="s">
        <v>120</v>
      </c>
      <c r="M3" s="189"/>
      <c r="N3" s="136"/>
      <c r="P3" s="144"/>
      <c r="Q3" s="110" t="s">
        <v>126</v>
      </c>
      <c r="R3" s="189" t="s">
        <v>128</v>
      </c>
      <c r="S3" s="189"/>
      <c r="T3" s="189"/>
      <c r="U3" s="189"/>
      <c r="V3" s="201" t="s">
        <v>129</v>
      </c>
      <c r="W3" s="189"/>
      <c r="X3" s="189"/>
      <c r="Y3" s="202"/>
      <c r="AA3" s="194" t="s">
        <v>4</v>
      </c>
      <c r="AB3" s="197" t="s">
        <v>142</v>
      </c>
      <c r="AC3" s="197"/>
      <c r="AD3" s="197"/>
      <c r="AE3" s="197"/>
      <c r="AF3" s="197"/>
      <c r="AG3" s="198" t="s">
        <v>143</v>
      </c>
      <c r="AH3" s="198" t="s">
        <v>144</v>
      </c>
      <c r="AI3" s="209" t="s">
        <v>145</v>
      </c>
    </row>
    <row r="4" spans="1:35" ht="26.25" customHeight="1">
      <c r="A4" s="117" t="s">
        <v>108</v>
      </c>
      <c r="B4" s="41"/>
      <c r="C4" s="41"/>
      <c r="D4" s="118"/>
      <c r="F4" s="117" t="s">
        <v>117</v>
      </c>
      <c r="G4" s="42">
        <v>11.7</v>
      </c>
      <c r="H4" s="42">
        <v>0.4</v>
      </c>
      <c r="I4" s="121">
        <v>12.1</v>
      </c>
      <c r="K4" s="137" t="s">
        <v>121</v>
      </c>
      <c r="L4" s="138">
        <v>2023</v>
      </c>
      <c r="M4" s="138" t="s">
        <v>107</v>
      </c>
      <c r="N4" s="139" t="s">
        <v>122</v>
      </c>
      <c r="P4" s="203" t="s">
        <v>130</v>
      </c>
      <c r="Q4" s="111" t="s">
        <v>127</v>
      </c>
      <c r="R4" s="205" t="s">
        <v>86</v>
      </c>
      <c r="S4" s="111" t="s">
        <v>131</v>
      </c>
      <c r="T4" s="205" t="s">
        <v>133</v>
      </c>
      <c r="U4" s="205" t="s">
        <v>3</v>
      </c>
      <c r="V4" s="207" t="s">
        <v>86</v>
      </c>
      <c r="W4" s="111" t="s">
        <v>131</v>
      </c>
      <c r="X4" s="205" t="s">
        <v>133</v>
      </c>
      <c r="Y4" s="190" t="s">
        <v>3</v>
      </c>
      <c r="Z4" s="84"/>
      <c r="AA4" s="195"/>
      <c r="AB4" s="198" t="s">
        <v>117</v>
      </c>
      <c r="AC4" s="198" t="s">
        <v>146</v>
      </c>
      <c r="AD4" s="198" t="s">
        <v>147</v>
      </c>
      <c r="AE4" s="198" t="s">
        <v>83</v>
      </c>
      <c r="AF4" s="198" t="s">
        <v>148</v>
      </c>
      <c r="AG4" s="199"/>
      <c r="AH4" s="199"/>
      <c r="AI4" s="210"/>
    </row>
    <row r="5" spans="1:35" ht="18" customHeight="1">
      <c r="A5" s="119" t="s">
        <v>109</v>
      </c>
      <c r="B5" s="113">
        <v>2728.3</v>
      </c>
      <c r="C5" s="113">
        <v>2757.1</v>
      </c>
      <c r="D5" s="120" t="s">
        <v>176</v>
      </c>
      <c r="E5" s="65"/>
      <c r="F5" s="117" t="s">
        <v>118</v>
      </c>
      <c r="G5" s="42">
        <v>2.1</v>
      </c>
      <c r="H5" s="42">
        <v>2.1</v>
      </c>
      <c r="I5" s="121">
        <v>4.2</v>
      </c>
      <c r="K5" s="134" t="s">
        <v>190</v>
      </c>
      <c r="L5" s="168">
        <v>2047.5</v>
      </c>
      <c r="M5" s="169" t="s">
        <v>191</v>
      </c>
      <c r="N5" s="133" t="s">
        <v>124</v>
      </c>
      <c r="P5" s="204"/>
      <c r="Q5" s="145"/>
      <c r="R5" s="206"/>
      <c r="S5" s="145" t="s">
        <v>132</v>
      </c>
      <c r="T5" s="206"/>
      <c r="U5" s="206"/>
      <c r="V5" s="208"/>
      <c r="W5" s="145" t="s">
        <v>132</v>
      </c>
      <c r="X5" s="206"/>
      <c r="Y5" s="191"/>
      <c r="Z5" s="84"/>
      <c r="AA5" s="196"/>
      <c r="AB5" s="200"/>
      <c r="AC5" s="200"/>
      <c r="AD5" s="200"/>
      <c r="AE5" s="200"/>
      <c r="AF5" s="200"/>
      <c r="AG5" s="200"/>
      <c r="AH5" s="200"/>
      <c r="AI5" s="211"/>
    </row>
    <row r="6" spans="1:35" ht="18" customHeight="1">
      <c r="A6" s="119" t="s">
        <v>110</v>
      </c>
      <c r="B6" s="113">
        <v>482.5</v>
      </c>
      <c r="C6" s="113">
        <v>496.4</v>
      </c>
      <c r="D6" s="121" t="s">
        <v>177</v>
      </c>
      <c r="E6" s="65"/>
      <c r="F6" s="117" t="s">
        <v>119</v>
      </c>
      <c r="G6" s="42">
        <v>0.5</v>
      </c>
      <c r="H6" s="42">
        <v>1</v>
      </c>
      <c r="I6" s="121">
        <v>1.5</v>
      </c>
      <c r="K6" s="128" t="s">
        <v>192</v>
      </c>
      <c r="L6" s="170">
        <v>1721.7</v>
      </c>
      <c r="M6" s="171" t="s">
        <v>193</v>
      </c>
      <c r="N6" s="129" t="s">
        <v>123</v>
      </c>
      <c r="P6" s="119" t="s">
        <v>109</v>
      </c>
      <c r="Q6" s="41"/>
      <c r="R6" s="41"/>
      <c r="S6" s="41"/>
      <c r="T6" s="41"/>
      <c r="U6" s="41"/>
      <c r="V6" s="117"/>
      <c r="W6" s="41"/>
      <c r="X6" s="41"/>
      <c r="Y6" s="118"/>
      <c r="Z6" s="84"/>
      <c r="AA6" s="154">
        <v>1968</v>
      </c>
      <c r="AB6" s="70">
        <v>62</v>
      </c>
      <c r="AC6" s="70"/>
      <c r="AD6" s="70"/>
      <c r="AE6" s="71"/>
      <c r="AF6" s="70">
        <v>119.8</v>
      </c>
      <c r="AG6" s="75">
        <v>1643.1</v>
      </c>
      <c r="AH6" s="75">
        <v>430.3</v>
      </c>
      <c r="AI6" s="155">
        <v>1212.8</v>
      </c>
    </row>
    <row r="7" spans="1:35" ht="18" customHeight="1">
      <c r="A7" s="117" t="s">
        <v>3</v>
      </c>
      <c r="B7" s="113">
        <v>3210.8</v>
      </c>
      <c r="C7" s="113">
        <v>3253.5</v>
      </c>
      <c r="D7" s="120" t="s">
        <v>178</v>
      </c>
      <c r="E7" s="65"/>
      <c r="F7" s="117" t="s">
        <v>83</v>
      </c>
      <c r="G7" s="67" t="s">
        <v>187</v>
      </c>
      <c r="H7" s="67" t="s">
        <v>188</v>
      </c>
      <c r="I7" s="120" t="s">
        <v>173</v>
      </c>
      <c r="K7" s="128" t="s">
        <v>194</v>
      </c>
      <c r="L7" s="170">
        <v>1254.4000000000001</v>
      </c>
      <c r="M7" s="171" t="s">
        <v>195</v>
      </c>
      <c r="N7" s="129" t="s">
        <v>124</v>
      </c>
      <c r="P7" s="119" t="s">
        <v>134</v>
      </c>
      <c r="Q7" s="68">
        <v>7106.2035999999998</v>
      </c>
      <c r="R7" s="68">
        <v>1121.2509</v>
      </c>
      <c r="S7" s="46" t="s">
        <v>135</v>
      </c>
      <c r="T7" s="46" t="s">
        <v>135</v>
      </c>
      <c r="U7" s="68">
        <v>1121.2509</v>
      </c>
      <c r="V7" s="150">
        <v>15.778479806010624</v>
      </c>
      <c r="W7" s="46" t="s">
        <v>135</v>
      </c>
      <c r="X7" s="46" t="s">
        <v>135</v>
      </c>
      <c r="Y7" s="141">
        <v>15.778479806010624</v>
      </c>
      <c r="Z7" s="84"/>
      <c r="AA7" s="154">
        <v>1969</v>
      </c>
      <c r="AB7" s="70">
        <v>40.5</v>
      </c>
      <c r="AC7" s="70"/>
      <c r="AD7" s="70"/>
      <c r="AE7" s="71"/>
      <c r="AF7" s="70">
        <v>54.5</v>
      </c>
      <c r="AG7" s="75">
        <v>1697.5</v>
      </c>
      <c r="AH7" s="75">
        <v>474.7</v>
      </c>
      <c r="AI7" s="155">
        <v>1222.8</v>
      </c>
    </row>
    <row r="8" spans="1:35" ht="18" customHeight="1">
      <c r="A8" s="117" t="s">
        <v>111</v>
      </c>
      <c r="B8" s="165"/>
      <c r="C8" s="165"/>
      <c r="D8" s="121"/>
      <c r="E8" s="65"/>
      <c r="F8" s="117" t="s">
        <v>160</v>
      </c>
      <c r="G8" s="67" t="s">
        <v>176</v>
      </c>
      <c r="H8" s="67" t="s">
        <v>177</v>
      </c>
      <c r="I8" s="120" t="s">
        <v>178</v>
      </c>
      <c r="K8" s="128" t="s">
        <v>196</v>
      </c>
      <c r="L8" s="170">
        <v>10331</v>
      </c>
      <c r="M8" s="171" t="s">
        <v>197</v>
      </c>
      <c r="N8" s="129" t="s">
        <v>123</v>
      </c>
      <c r="P8" s="119" t="s">
        <v>136</v>
      </c>
      <c r="Q8" s="68">
        <v>3648.5219999999999</v>
      </c>
      <c r="R8" s="68">
        <v>538.4973</v>
      </c>
      <c r="S8" s="242">
        <v>458.00670000000002</v>
      </c>
      <c r="T8" s="102" t="s">
        <v>135</v>
      </c>
      <c r="U8" s="242">
        <v>996.50400000000002</v>
      </c>
      <c r="V8" s="150">
        <v>14.759327201535307</v>
      </c>
      <c r="W8" s="102">
        <v>12.553211958157306</v>
      </c>
      <c r="X8" s="46" t="s">
        <v>135</v>
      </c>
      <c r="Y8" s="141">
        <v>27.312539159692612</v>
      </c>
      <c r="Z8" s="84"/>
      <c r="AA8" s="154">
        <v>1970</v>
      </c>
      <c r="AB8" s="70">
        <v>8.4</v>
      </c>
      <c r="AC8" s="70"/>
      <c r="AD8" s="70"/>
      <c r="AE8" s="71"/>
      <c r="AF8" s="70">
        <v>36.700000000000003</v>
      </c>
      <c r="AG8" s="75">
        <v>1734.4</v>
      </c>
      <c r="AH8" s="75">
        <v>526.5</v>
      </c>
      <c r="AI8" s="155">
        <v>1207.9000000000001</v>
      </c>
    </row>
    <row r="9" spans="1:35" ht="18" customHeight="1">
      <c r="A9" s="119" t="s">
        <v>109</v>
      </c>
      <c r="B9" s="113">
        <v>2524.6</v>
      </c>
      <c r="C9" s="113">
        <v>2545.6</v>
      </c>
      <c r="D9" s="121" t="s">
        <v>179</v>
      </c>
      <c r="E9" s="65"/>
      <c r="F9" s="148" t="s">
        <v>170</v>
      </c>
      <c r="G9" s="51"/>
      <c r="H9" s="51"/>
      <c r="K9" s="128" t="s">
        <v>169</v>
      </c>
      <c r="L9" s="170">
        <v>3047.4</v>
      </c>
      <c r="M9" s="171" t="s">
        <v>198</v>
      </c>
      <c r="N9" s="129" t="s">
        <v>123</v>
      </c>
      <c r="P9" s="119" t="s">
        <v>137</v>
      </c>
      <c r="Q9" s="68">
        <v>1047.7303999999999</v>
      </c>
      <c r="R9" s="68">
        <v>276.54079999999999</v>
      </c>
      <c r="S9" s="242">
        <v>183</v>
      </c>
      <c r="T9" s="242">
        <v>125</v>
      </c>
      <c r="U9" s="242">
        <v>584.54079999999999</v>
      </c>
      <c r="V9" s="150">
        <v>26.394270892588398</v>
      </c>
      <c r="W9" s="102">
        <v>17.466325306586505</v>
      </c>
      <c r="X9" s="102">
        <v>11.930550072804989</v>
      </c>
      <c r="Y9" s="141">
        <v>55.791146271979898</v>
      </c>
      <c r="Z9" s="84"/>
      <c r="AA9" s="154">
        <v>1971</v>
      </c>
      <c r="AB9" s="70">
        <v>14</v>
      </c>
      <c r="AC9" s="70"/>
      <c r="AD9" s="70"/>
      <c r="AE9" s="71"/>
      <c r="AF9" s="70">
        <v>22.1</v>
      </c>
      <c r="AG9" s="75">
        <v>1756.5</v>
      </c>
      <c r="AH9" s="75">
        <v>582.9</v>
      </c>
      <c r="AI9" s="155">
        <v>1173.5999999999999</v>
      </c>
    </row>
    <row r="10" spans="1:35" ht="18" customHeight="1">
      <c r="A10" s="119" t="s">
        <v>110</v>
      </c>
      <c r="B10" s="113">
        <v>411.6</v>
      </c>
      <c r="C10" s="113">
        <v>420</v>
      </c>
      <c r="D10" s="120" t="s">
        <v>180</v>
      </c>
      <c r="E10" s="65"/>
      <c r="K10" s="128" t="s">
        <v>199</v>
      </c>
      <c r="L10" s="170">
        <v>20116.5</v>
      </c>
      <c r="M10" s="171" t="s">
        <v>200</v>
      </c>
      <c r="N10" s="129" t="s">
        <v>124</v>
      </c>
      <c r="P10" s="119" t="s">
        <v>138</v>
      </c>
      <c r="Q10" s="68">
        <v>9</v>
      </c>
      <c r="R10" s="68">
        <v>1</v>
      </c>
      <c r="S10" s="242">
        <v>3</v>
      </c>
      <c r="T10" s="242">
        <v>0.26900000000000002</v>
      </c>
      <c r="U10" s="242">
        <v>4.2690000000000001</v>
      </c>
      <c r="V10" s="150">
        <v>11.111111111111111</v>
      </c>
      <c r="W10" s="102">
        <v>33.333333333333336</v>
      </c>
      <c r="X10" s="102">
        <v>2.9888888888888889</v>
      </c>
      <c r="Y10" s="141">
        <v>47.43333333333333</v>
      </c>
      <c r="Z10" s="84"/>
      <c r="AA10" s="154">
        <v>1972</v>
      </c>
      <c r="AB10" s="70">
        <v>10.8</v>
      </c>
      <c r="AC10" s="70"/>
      <c r="AD10" s="70"/>
      <c r="AE10" s="71"/>
      <c r="AF10" s="70">
        <v>20</v>
      </c>
      <c r="AG10" s="75">
        <v>1776</v>
      </c>
      <c r="AH10" s="75">
        <v>650</v>
      </c>
      <c r="AI10" s="155">
        <v>1126</v>
      </c>
    </row>
    <row r="11" spans="1:35" ht="18" customHeight="1">
      <c r="A11" s="117" t="s">
        <v>3</v>
      </c>
      <c r="B11" s="113">
        <v>2936.2</v>
      </c>
      <c r="C11" s="113">
        <v>2965.6</v>
      </c>
      <c r="D11" s="121" t="s">
        <v>181</v>
      </c>
      <c r="E11" s="65"/>
      <c r="G11" s="66"/>
      <c r="K11" s="128" t="s">
        <v>201</v>
      </c>
      <c r="L11" s="170">
        <v>778.1</v>
      </c>
      <c r="M11" s="171" t="s">
        <v>202</v>
      </c>
      <c r="N11" s="129" t="s">
        <v>124</v>
      </c>
      <c r="P11" s="119" t="s">
        <v>139</v>
      </c>
      <c r="Q11" s="68">
        <v>223.96089999999998</v>
      </c>
      <c r="R11" s="68">
        <v>40.805800000000005</v>
      </c>
      <c r="S11" s="242">
        <v>13</v>
      </c>
      <c r="T11" s="102" t="s">
        <v>135</v>
      </c>
      <c r="U11" s="242">
        <v>53.805800000000005</v>
      </c>
      <c r="V11" s="150">
        <v>18.220055375737463</v>
      </c>
      <c r="W11" s="102">
        <v>5.8045846395509217</v>
      </c>
      <c r="X11" s="46" t="s">
        <v>135</v>
      </c>
      <c r="Y11" s="141">
        <v>24.024640015288384</v>
      </c>
      <c r="Z11" s="84"/>
      <c r="AA11" s="154">
        <v>1973</v>
      </c>
      <c r="AB11" s="70">
        <v>5.0999999999999996</v>
      </c>
      <c r="AC11" s="70"/>
      <c r="AD11" s="70"/>
      <c r="AE11" s="71"/>
      <c r="AF11" s="70">
        <v>9.1999999999999993</v>
      </c>
      <c r="AG11" s="75">
        <v>1785.7</v>
      </c>
      <c r="AH11" s="75">
        <v>733.7</v>
      </c>
      <c r="AI11" s="155">
        <v>1052</v>
      </c>
    </row>
    <row r="12" spans="1:35" ht="18" customHeight="1">
      <c r="A12" s="117" t="s">
        <v>112</v>
      </c>
      <c r="B12" s="165"/>
      <c r="C12" s="165"/>
      <c r="D12" s="122"/>
      <c r="E12" s="65"/>
      <c r="G12" s="66"/>
      <c r="K12" s="128" t="s">
        <v>203</v>
      </c>
      <c r="L12" s="170">
        <v>8052.5</v>
      </c>
      <c r="M12" s="170" t="s">
        <v>204</v>
      </c>
      <c r="N12" s="129" t="s">
        <v>124</v>
      </c>
      <c r="P12" s="119" t="s">
        <v>0</v>
      </c>
      <c r="Q12" s="68"/>
      <c r="R12" s="68"/>
      <c r="S12" s="243"/>
      <c r="T12" s="243"/>
      <c r="U12" s="242"/>
      <c r="V12" s="151"/>
      <c r="W12" s="46"/>
      <c r="X12" s="46"/>
      <c r="Y12" s="142"/>
      <c r="Z12" s="84"/>
      <c r="AA12" s="154">
        <v>1974</v>
      </c>
      <c r="AB12" s="70">
        <v>4.3</v>
      </c>
      <c r="AC12" s="70"/>
      <c r="AD12" s="70"/>
      <c r="AE12" s="71"/>
      <c r="AF12" s="70">
        <v>38.5</v>
      </c>
      <c r="AG12" s="75">
        <v>1824.2</v>
      </c>
      <c r="AH12" s="75">
        <v>812.7</v>
      </c>
      <c r="AI12" s="155">
        <v>1011.5</v>
      </c>
    </row>
    <row r="13" spans="1:35" ht="18" customHeight="1">
      <c r="A13" s="119" t="s">
        <v>109</v>
      </c>
      <c r="B13" s="113">
        <v>203.8</v>
      </c>
      <c r="C13" s="113">
        <v>211.6</v>
      </c>
      <c r="D13" s="123" t="s">
        <v>172</v>
      </c>
      <c r="E13" s="65"/>
      <c r="G13" s="66"/>
      <c r="K13" s="128" t="s">
        <v>174</v>
      </c>
      <c r="L13" s="170">
        <v>1572.1</v>
      </c>
      <c r="M13" s="171" t="s">
        <v>205</v>
      </c>
      <c r="N13" s="129" t="s">
        <v>124</v>
      </c>
      <c r="P13" s="119" t="s">
        <v>134</v>
      </c>
      <c r="Q13" s="68">
        <v>2583.4897999999998</v>
      </c>
      <c r="R13" s="69">
        <v>250.2218</v>
      </c>
      <c r="S13" s="244" t="s">
        <v>135</v>
      </c>
      <c r="T13" s="244" t="s">
        <v>135</v>
      </c>
      <c r="U13" s="245">
        <v>250.2218</v>
      </c>
      <c r="V13" s="152">
        <v>9.6854185373598156</v>
      </c>
      <c r="W13" s="102" t="s">
        <v>135</v>
      </c>
      <c r="X13" s="46" t="s">
        <v>135</v>
      </c>
      <c r="Y13" s="141">
        <v>9.6854185373598156</v>
      </c>
      <c r="Z13" s="84"/>
      <c r="AA13" s="154">
        <v>1975</v>
      </c>
      <c r="AB13" s="70">
        <v>1.6</v>
      </c>
      <c r="AC13" s="70"/>
      <c r="AD13" s="70"/>
      <c r="AE13" s="71"/>
      <c r="AF13" s="70">
        <v>7</v>
      </c>
      <c r="AG13" s="75">
        <v>1831.1</v>
      </c>
      <c r="AH13" s="75">
        <v>880.2</v>
      </c>
      <c r="AI13" s="155">
        <v>950.9</v>
      </c>
    </row>
    <row r="14" spans="1:35" ht="18" customHeight="1">
      <c r="A14" s="119" t="s">
        <v>110</v>
      </c>
      <c r="B14" s="166">
        <v>70.900000000000006</v>
      </c>
      <c r="C14" s="166">
        <v>76.400000000000006</v>
      </c>
      <c r="D14" s="124" t="s">
        <v>182</v>
      </c>
      <c r="E14" s="65"/>
      <c r="K14" s="128" t="s">
        <v>206</v>
      </c>
      <c r="L14" s="170">
        <v>2396.1999999999998</v>
      </c>
      <c r="M14" s="171" t="s">
        <v>207</v>
      </c>
      <c r="N14" s="129" t="s">
        <v>123</v>
      </c>
      <c r="P14" s="119" t="s">
        <v>136</v>
      </c>
      <c r="Q14" s="68">
        <v>852.85209999999995</v>
      </c>
      <c r="R14" s="69">
        <v>103.2715</v>
      </c>
      <c r="S14" s="245">
        <v>95.799800000000005</v>
      </c>
      <c r="T14" s="244" t="s">
        <v>135</v>
      </c>
      <c r="U14" s="245">
        <v>199.07130000000001</v>
      </c>
      <c r="V14" s="152">
        <v>12.108957696182022</v>
      </c>
      <c r="W14" s="102">
        <v>11.232873789019221</v>
      </c>
      <c r="X14" s="46" t="s">
        <v>135</v>
      </c>
      <c r="Y14" s="141">
        <v>23.341831485201244</v>
      </c>
      <c r="Z14" s="84"/>
      <c r="AA14" s="154">
        <v>1976</v>
      </c>
      <c r="AB14" s="70">
        <v>2.5</v>
      </c>
      <c r="AC14" s="70"/>
      <c r="AD14" s="70"/>
      <c r="AE14" s="71"/>
      <c r="AF14" s="70">
        <v>-18.600000000000001</v>
      </c>
      <c r="AG14" s="75">
        <v>1812.5</v>
      </c>
      <c r="AH14" s="75">
        <v>941.2</v>
      </c>
      <c r="AI14" s="155">
        <v>871.3</v>
      </c>
    </row>
    <row r="15" spans="1:35" ht="18" customHeight="1">
      <c r="A15" s="117" t="s">
        <v>3</v>
      </c>
      <c r="B15" s="113">
        <v>274.70000000000005</v>
      </c>
      <c r="C15" s="113">
        <v>288</v>
      </c>
      <c r="D15" s="124" t="s">
        <v>183</v>
      </c>
      <c r="E15" s="65"/>
      <c r="G15" s="66"/>
      <c r="K15" s="128" t="s">
        <v>162</v>
      </c>
      <c r="L15" s="170">
        <v>5366.2</v>
      </c>
      <c r="M15" s="171" t="s">
        <v>208</v>
      </c>
      <c r="N15" s="129" t="s">
        <v>123</v>
      </c>
      <c r="P15" s="119" t="s">
        <v>140</v>
      </c>
      <c r="Q15" s="68">
        <v>96.464199999999991</v>
      </c>
      <c r="R15" s="69">
        <v>9.0827999999999989</v>
      </c>
      <c r="S15" s="245">
        <v>16.621299999999998</v>
      </c>
      <c r="T15" s="244" t="s">
        <v>135</v>
      </c>
      <c r="U15" s="245">
        <v>25.704099999999997</v>
      </c>
      <c r="V15" s="152">
        <v>9.4157210654315282</v>
      </c>
      <c r="W15" s="102">
        <v>17.230537339240879</v>
      </c>
      <c r="X15" s="46" t="s">
        <v>135</v>
      </c>
      <c r="Y15" s="141">
        <v>26.646258404672409</v>
      </c>
      <c r="Z15" s="84"/>
      <c r="AA15" s="154">
        <v>1977</v>
      </c>
      <c r="AB15" s="70">
        <v>4.8</v>
      </c>
      <c r="AC15" s="70"/>
      <c r="AD15" s="70"/>
      <c r="AE15" s="71"/>
      <c r="AF15" s="70">
        <v>19.100000000000001</v>
      </c>
      <c r="AG15" s="75">
        <v>1831.6</v>
      </c>
      <c r="AH15" s="75">
        <v>1001.6</v>
      </c>
      <c r="AI15" s="155">
        <v>830</v>
      </c>
    </row>
    <row r="16" spans="1:35" ht="18" customHeight="1">
      <c r="A16" s="125"/>
      <c r="B16" s="166"/>
      <c r="C16" s="166"/>
      <c r="D16" s="126"/>
      <c r="E16" s="65"/>
      <c r="G16" s="66"/>
      <c r="K16" s="128" t="s">
        <v>175</v>
      </c>
      <c r="L16" s="170">
        <v>4789.8</v>
      </c>
      <c r="M16" s="171" t="s">
        <v>209</v>
      </c>
      <c r="N16" s="129" t="s">
        <v>125</v>
      </c>
      <c r="P16" s="119" t="s">
        <v>138</v>
      </c>
      <c r="Q16" s="68">
        <v>60.019599999999997</v>
      </c>
      <c r="R16" s="69">
        <v>5.7273000000000005</v>
      </c>
      <c r="S16" s="245">
        <v>7</v>
      </c>
      <c r="T16" s="245">
        <v>6</v>
      </c>
      <c r="U16" s="245">
        <v>18.7273</v>
      </c>
      <c r="V16" s="152">
        <v>9.5423828216116071</v>
      </c>
      <c r="W16" s="102">
        <v>11.662856800111964</v>
      </c>
      <c r="X16" s="102">
        <v>9.9967344000959688</v>
      </c>
      <c r="Y16" s="141">
        <v>31.201974021819538</v>
      </c>
      <c r="Z16" s="84"/>
      <c r="AA16" s="154">
        <v>1978</v>
      </c>
      <c r="AB16" s="70">
        <v>24.9</v>
      </c>
      <c r="AC16" s="70"/>
      <c r="AD16" s="70"/>
      <c r="AE16" s="71"/>
      <c r="AF16" s="70">
        <v>24.4</v>
      </c>
      <c r="AG16" s="75">
        <v>1856.1</v>
      </c>
      <c r="AH16" s="75">
        <v>1061.5999999999999</v>
      </c>
      <c r="AI16" s="155">
        <v>794.5</v>
      </c>
    </row>
    <row r="17" spans="1:35" ht="18" customHeight="1">
      <c r="A17" s="117" t="s">
        <v>113</v>
      </c>
      <c r="B17" s="165"/>
      <c r="C17" s="165"/>
      <c r="D17" s="118"/>
      <c r="E17" s="65"/>
      <c r="G17" s="66"/>
      <c r="K17" s="128" t="s">
        <v>210</v>
      </c>
      <c r="L17" s="170">
        <v>493.1</v>
      </c>
      <c r="M17" s="171" t="s">
        <v>211</v>
      </c>
      <c r="N17" s="129" t="s">
        <v>123</v>
      </c>
      <c r="P17" s="119" t="s">
        <v>3</v>
      </c>
      <c r="Q17" s="68">
        <v>15628.2426</v>
      </c>
      <c r="R17" s="69">
        <v>2346.3982000000001</v>
      </c>
      <c r="S17" s="245">
        <v>776.42780000000005</v>
      </c>
      <c r="T17" s="245">
        <v>131.26900000000001</v>
      </c>
      <c r="U17" s="245">
        <v>3254.0950000000003</v>
      </c>
      <c r="V17" s="152">
        <v>15.013832713346797</v>
      </c>
      <c r="W17" s="102">
        <v>4.9681069066588464</v>
      </c>
      <c r="X17" s="102">
        <v>0.83994728876297342</v>
      </c>
      <c r="Y17" s="141">
        <v>20.821886908768619</v>
      </c>
      <c r="Z17" s="84"/>
      <c r="AA17" s="154">
        <v>1979</v>
      </c>
      <c r="AB17" s="70">
        <v>19.2</v>
      </c>
      <c r="AC17" s="70"/>
      <c r="AD17" s="70"/>
      <c r="AE17" s="71"/>
      <c r="AF17" s="70">
        <v>34.299999999999997</v>
      </c>
      <c r="AG17" s="75">
        <v>1890.3</v>
      </c>
      <c r="AH17" s="75">
        <v>1130.0999999999999</v>
      </c>
      <c r="AI17" s="155">
        <v>760.2</v>
      </c>
    </row>
    <row r="18" spans="1:35" ht="31.5" customHeight="1">
      <c r="A18" s="119" t="s">
        <v>109</v>
      </c>
      <c r="B18" s="113">
        <v>20.6</v>
      </c>
      <c r="C18" s="113">
        <v>21.3</v>
      </c>
      <c r="D18" s="127" t="s">
        <v>184</v>
      </c>
      <c r="E18" s="65"/>
      <c r="K18" s="128" t="s">
        <v>212</v>
      </c>
      <c r="L18" s="170">
        <v>1358.2</v>
      </c>
      <c r="M18" s="171" t="s">
        <v>213</v>
      </c>
      <c r="N18" s="129" t="s">
        <v>124</v>
      </c>
      <c r="P18" s="192" t="s">
        <v>141</v>
      </c>
      <c r="Q18" s="193"/>
      <c r="R18" s="140">
        <v>0.71889406084582397</v>
      </c>
      <c r="S18" s="140">
        <v>0.24025377271557405</v>
      </c>
      <c r="T18" s="140">
        <v>4.0852166438601935E-2</v>
      </c>
      <c r="U18" s="140">
        <v>0.99999999999999989</v>
      </c>
      <c r="V18" s="117"/>
      <c r="W18" s="41"/>
      <c r="X18" s="41"/>
      <c r="Y18" s="143"/>
      <c r="AA18" s="154">
        <v>1980</v>
      </c>
      <c r="AB18" s="70">
        <v>9</v>
      </c>
      <c r="AC18" s="70"/>
      <c r="AD18" s="70"/>
      <c r="AE18" s="71"/>
      <c r="AF18" s="70">
        <v>22.8</v>
      </c>
      <c r="AG18" s="75">
        <v>1913.2</v>
      </c>
      <c r="AH18" s="75">
        <v>1193.3</v>
      </c>
      <c r="AI18" s="155">
        <v>719.9</v>
      </c>
    </row>
    <row r="19" spans="1:35" ht="18" customHeight="1">
      <c r="A19" s="119" t="s">
        <v>110</v>
      </c>
      <c r="B19" s="113">
        <v>7.7</v>
      </c>
      <c r="C19" s="113">
        <v>8.4</v>
      </c>
      <c r="D19" s="127" t="s">
        <v>184</v>
      </c>
      <c r="E19" s="65"/>
      <c r="G19" s="66"/>
      <c r="K19" s="130" t="s">
        <v>214</v>
      </c>
      <c r="L19" s="172">
        <v>1753.4</v>
      </c>
      <c r="M19" s="173" t="s">
        <v>215</v>
      </c>
      <c r="N19" s="131" t="s">
        <v>124</v>
      </c>
      <c r="P19" s="147" t="s">
        <v>167</v>
      </c>
      <c r="AA19" s="154">
        <v>1981</v>
      </c>
      <c r="AB19" s="70">
        <v>15</v>
      </c>
      <c r="AC19" s="70">
        <v>7.2</v>
      </c>
      <c r="AD19" s="70"/>
      <c r="AE19" s="71"/>
      <c r="AF19" s="70">
        <v>32.6</v>
      </c>
      <c r="AG19" s="75">
        <v>1945.8</v>
      </c>
      <c r="AH19" s="75">
        <v>1249.8</v>
      </c>
      <c r="AI19" s="155">
        <v>696</v>
      </c>
    </row>
    <row r="20" spans="1:35" ht="18" customHeight="1">
      <c r="A20" s="117" t="s">
        <v>3</v>
      </c>
      <c r="B20" s="167">
        <v>28.3</v>
      </c>
      <c r="C20" s="167">
        <v>29.700000000000003</v>
      </c>
      <c r="D20" s="127" t="s">
        <v>185</v>
      </c>
      <c r="E20" s="65"/>
      <c r="G20" s="66"/>
      <c r="K20" s="132" t="s">
        <v>216</v>
      </c>
      <c r="L20" s="174">
        <v>1773.2</v>
      </c>
      <c r="M20" s="174" t="s">
        <v>217</v>
      </c>
      <c r="N20" s="133" t="s">
        <v>124</v>
      </c>
      <c r="V20" s="146"/>
      <c r="W20" s="146"/>
      <c r="X20" s="146"/>
      <c r="AA20" s="154">
        <v>1982</v>
      </c>
      <c r="AB20" s="70">
        <v>16.8</v>
      </c>
      <c r="AC20" s="70">
        <v>6.6</v>
      </c>
      <c r="AD20" s="70"/>
      <c r="AE20" s="71"/>
      <c r="AF20" s="70">
        <v>6.9</v>
      </c>
      <c r="AG20" s="75">
        <v>1952.8</v>
      </c>
      <c r="AH20" s="75">
        <v>1303.4000000000001</v>
      </c>
      <c r="AI20" s="155">
        <v>649.4</v>
      </c>
    </row>
    <row r="21" spans="1:35" ht="18" customHeight="1">
      <c r="A21" s="148" t="s">
        <v>170</v>
      </c>
      <c r="B21" s="149"/>
      <c r="C21" s="149"/>
      <c r="D21" s="149"/>
      <c r="G21" s="66"/>
      <c r="K21" s="132" t="s">
        <v>218</v>
      </c>
      <c r="L21" s="174">
        <v>852.6</v>
      </c>
      <c r="M21" s="174" t="s">
        <v>219</v>
      </c>
      <c r="N21" s="133" t="s">
        <v>123</v>
      </c>
      <c r="V21" s="146"/>
      <c r="W21" s="146"/>
      <c r="X21" s="146"/>
      <c r="AA21" s="154">
        <v>1983</v>
      </c>
      <c r="AB21" s="70">
        <v>21.4</v>
      </c>
      <c r="AC21" s="70">
        <v>17.899999999999999</v>
      </c>
      <c r="AD21" s="70"/>
      <c r="AE21" s="71"/>
      <c r="AF21" s="70">
        <v>64.099999999999994</v>
      </c>
      <c r="AG21" s="75">
        <v>2016.8</v>
      </c>
      <c r="AH21" s="75">
        <v>1359</v>
      </c>
      <c r="AI21" s="155">
        <v>657.8</v>
      </c>
    </row>
    <row r="22" spans="1:35" ht="28.5" customHeight="1">
      <c r="A22" s="185" t="s">
        <v>171</v>
      </c>
      <c r="B22" s="185"/>
      <c r="C22" s="185"/>
      <c r="D22" s="185"/>
      <c r="K22" s="132" t="s">
        <v>220</v>
      </c>
      <c r="L22" s="174">
        <v>1788.2</v>
      </c>
      <c r="M22" s="174" t="s">
        <v>221</v>
      </c>
      <c r="N22" s="133" t="s">
        <v>124</v>
      </c>
      <c r="V22" s="146"/>
      <c r="W22" s="146"/>
      <c r="X22" s="146"/>
      <c r="AA22" s="154">
        <v>1984</v>
      </c>
      <c r="AB22" s="70">
        <v>29.1</v>
      </c>
      <c r="AC22" s="70">
        <v>24.1</v>
      </c>
      <c r="AD22" s="70"/>
      <c r="AE22" s="71"/>
      <c r="AF22" s="70">
        <v>42</v>
      </c>
      <c r="AG22" s="75">
        <v>2058.9</v>
      </c>
      <c r="AH22" s="75">
        <v>1418.2</v>
      </c>
      <c r="AI22" s="155">
        <v>640.70000000000005</v>
      </c>
    </row>
    <row r="23" spans="1:35" ht="18" customHeight="1">
      <c r="A23" s="43"/>
      <c r="B23" s="44"/>
      <c r="C23" s="44"/>
      <c r="K23" s="132" t="s">
        <v>222</v>
      </c>
      <c r="L23" s="174">
        <v>977.1</v>
      </c>
      <c r="M23" s="174" t="s">
        <v>223</v>
      </c>
      <c r="N23" s="133" t="s">
        <v>123</v>
      </c>
      <c r="V23" s="146"/>
      <c r="W23" s="146"/>
      <c r="X23" s="146"/>
      <c r="AA23" s="154">
        <v>1985</v>
      </c>
      <c r="AB23" s="70">
        <v>32.700000000000003</v>
      </c>
      <c r="AC23" s="70">
        <v>21.6</v>
      </c>
      <c r="AD23" s="70"/>
      <c r="AE23" s="71"/>
      <c r="AF23" s="70">
        <v>64</v>
      </c>
      <c r="AG23" s="75">
        <v>2123</v>
      </c>
      <c r="AH23" s="75">
        <v>1474.5</v>
      </c>
      <c r="AI23" s="155">
        <v>648.5</v>
      </c>
    </row>
    <row r="24" spans="1:35" ht="18" customHeight="1">
      <c r="K24" s="132" t="s">
        <v>224</v>
      </c>
      <c r="L24" s="174">
        <v>646.9</v>
      </c>
      <c r="M24" s="174" t="s">
        <v>225</v>
      </c>
      <c r="N24" s="133" t="s">
        <v>123</v>
      </c>
      <c r="V24" s="146"/>
      <c r="W24" s="146"/>
      <c r="X24" s="146"/>
      <c r="AA24" s="154">
        <v>1986</v>
      </c>
      <c r="AB24" s="70">
        <v>28.6</v>
      </c>
      <c r="AC24" s="70">
        <v>24.6</v>
      </c>
      <c r="AD24" s="70">
        <v>16.600000000000001</v>
      </c>
      <c r="AE24" s="70">
        <v>-30.7</v>
      </c>
      <c r="AF24" s="70">
        <v>39.1</v>
      </c>
      <c r="AG24" s="75">
        <v>2162.4</v>
      </c>
      <c r="AH24" s="75">
        <v>1527.7</v>
      </c>
      <c r="AI24" s="155">
        <v>634.70000000000005</v>
      </c>
    </row>
    <row r="25" spans="1:35" ht="18" customHeight="1">
      <c r="K25" s="132" t="s">
        <v>226</v>
      </c>
      <c r="L25" s="174">
        <v>466.1</v>
      </c>
      <c r="M25" s="174" t="s">
        <v>227</v>
      </c>
      <c r="N25" s="133" t="s">
        <v>123</v>
      </c>
      <c r="V25" s="146"/>
      <c r="W25" s="146"/>
      <c r="X25" s="146"/>
      <c r="AA25" s="154">
        <v>1987</v>
      </c>
      <c r="AB25" s="70">
        <v>20.9</v>
      </c>
      <c r="AC25" s="70">
        <v>10.5</v>
      </c>
      <c r="AD25" s="70">
        <v>12.8</v>
      </c>
      <c r="AE25" s="70">
        <v>-11.2</v>
      </c>
      <c r="AF25" s="70">
        <v>33</v>
      </c>
      <c r="AG25" s="75">
        <v>2195.4</v>
      </c>
      <c r="AH25" s="75">
        <v>1581.6</v>
      </c>
      <c r="AI25" s="155">
        <v>613.79999999999995</v>
      </c>
    </row>
    <row r="26" spans="1:35" ht="18" customHeight="1">
      <c r="K26" s="132" t="s">
        <v>228</v>
      </c>
      <c r="L26" s="174">
        <v>700.2</v>
      </c>
      <c r="M26" s="174" t="s">
        <v>229</v>
      </c>
      <c r="N26" s="133" t="s">
        <v>123</v>
      </c>
      <c r="AA26" s="154">
        <v>1988</v>
      </c>
      <c r="AB26" s="70">
        <v>18</v>
      </c>
      <c r="AC26" s="70">
        <v>16.5</v>
      </c>
      <c r="AD26" s="70">
        <v>18</v>
      </c>
      <c r="AE26" s="70">
        <v>-15.8</v>
      </c>
      <c r="AF26" s="70">
        <v>36.700000000000003</v>
      </c>
      <c r="AG26" s="75">
        <v>2231.6999999999998</v>
      </c>
      <c r="AH26" s="75">
        <v>1638.8</v>
      </c>
      <c r="AI26" s="155">
        <v>592.9</v>
      </c>
    </row>
    <row r="27" spans="1:35" ht="18" customHeight="1">
      <c r="K27" s="235"/>
      <c r="L27" s="236"/>
      <c r="M27" s="236"/>
      <c r="N27" s="237"/>
      <c r="AA27" s="154">
        <v>1989</v>
      </c>
      <c r="AB27" s="70">
        <v>17</v>
      </c>
      <c r="AC27" s="70">
        <v>7.8</v>
      </c>
      <c r="AD27" s="70">
        <v>12.9</v>
      </c>
      <c r="AE27" s="70">
        <v>-16.3</v>
      </c>
      <c r="AF27" s="70">
        <v>21.4</v>
      </c>
      <c r="AG27" s="75">
        <v>2253.1</v>
      </c>
      <c r="AH27" s="75">
        <v>1692.6</v>
      </c>
      <c r="AI27" s="155">
        <v>560.5</v>
      </c>
    </row>
    <row r="28" spans="1:35" ht="18" customHeight="1">
      <c r="K28" s="238"/>
      <c r="L28" s="239"/>
      <c r="M28" s="239"/>
      <c r="N28" s="240"/>
      <c r="AA28" s="154">
        <v>1990</v>
      </c>
      <c r="AB28" s="70">
        <v>13</v>
      </c>
      <c r="AC28" s="70">
        <v>8.4</v>
      </c>
      <c r="AD28" s="70">
        <v>7.2</v>
      </c>
      <c r="AE28" s="70">
        <v>-25.6</v>
      </c>
      <c r="AF28" s="70">
        <v>3</v>
      </c>
      <c r="AG28" s="75">
        <v>2256.1</v>
      </c>
      <c r="AH28" s="75">
        <v>1745.7</v>
      </c>
      <c r="AI28" s="155">
        <v>510.4</v>
      </c>
    </row>
    <row r="29" spans="1:35" ht="18" customHeight="1">
      <c r="K29" s="241"/>
      <c r="L29" s="241"/>
      <c r="M29" s="241"/>
      <c r="N29" s="241"/>
      <c r="AA29" s="154">
        <v>1991</v>
      </c>
      <c r="AB29" s="70">
        <v>10.199999999999999</v>
      </c>
      <c r="AC29" s="70">
        <v>9.1</v>
      </c>
      <c r="AD29" s="70">
        <v>10.6</v>
      </c>
      <c r="AE29" s="70">
        <v>-20.5</v>
      </c>
      <c r="AF29" s="70">
        <v>9.4</v>
      </c>
      <c r="AG29" s="75">
        <v>2265.6</v>
      </c>
      <c r="AH29" s="75">
        <v>1797.1</v>
      </c>
      <c r="AI29" s="155">
        <v>468.5</v>
      </c>
    </row>
    <row r="30" spans="1:35" ht="18" customHeight="1">
      <c r="AA30" s="154">
        <v>1992</v>
      </c>
      <c r="AB30" s="70">
        <v>9</v>
      </c>
      <c r="AC30" s="70">
        <v>2.8</v>
      </c>
      <c r="AD30" s="70">
        <v>12.3</v>
      </c>
      <c r="AE30" s="70">
        <v>3</v>
      </c>
      <c r="AF30" s="70">
        <v>27.1</v>
      </c>
      <c r="AG30" s="75">
        <v>2292.6999999999998</v>
      </c>
      <c r="AH30" s="75">
        <v>1850.7</v>
      </c>
      <c r="AI30" s="155">
        <v>442</v>
      </c>
    </row>
    <row r="31" spans="1:35" ht="18" customHeight="1">
      <c r="AA31" s="154">
        <v>1993</v>
      </c>
      <c r="AB31" s="70">
        <v>7.3</v>
      </c>
      <c r="AC31" s="70">
        <v>7.9</v>
      </c>
      <c r="AD31" s="70">
        <v>14.2</v>
      </c>
      <c r="AE31" s="70">
        <v>9.8000000000000007</v>
      </c>
      <c r="AF31" s="70">
        <v>39.200000000000003</v>
      </c>
      <c r="AG31" s="75">
        <v>2331.9</v>
      </c>
      <c r="AH31" s="75">
        <v>1905.1</v>
      </c>
      <c r="AI31" s="155">
        <v>426.8</v>
      </c>
    </row>
    <row r="32" spans="1:35" ht="18" customHeight="1">
      <c r="AA32" s="154">
        <v>1994</v>
      </c>
      <c r="AB32" s="70">
        <v>10.5</v>
      </c>
      <c r="AC32" s="70">
        <v>5.7</v>
      </c>
      <c r="AD32" s="70">
        <v>11.1</v>
      </c>
      <c r="AE32" s="70">
        <v>-22.6</v>
      </c>
      <c r="AF32" s="70">
        <v>4.7</v>
      </c>
      <c r="AG32" s="75">
        <v>2336.5</v>
      </c>
      <c r="AH32" s="75">
        <v>1961.7</v>
      </c>
      <c r="AI32" s="155">
        <v>374.8</v>
      </c>
    </row>
    <row r="33" spans="27:35" ht="18" customHeight="1">
      <c r="AA33" s="154">
        <v>1995</v>
      </c>
      <c r="AB33" s="70">
        <v>10.199999999999999</v>
      </c>
      <c r="AC33" s="70">
        <v>9.1999999999999993</v>
      </c>
      <c r="AD33" s="70">
        <v>20.8</v>
      </c>
      <c r="AE33" s="70">
        <v>14.8</v>
      </c>
      <c r="AF33" s="70">
        <v>55</v>
      </c>
      <c r="AG33" s="75">
        <v>2391.6</v>
      </c>
      <c r="AH33" s="75">
        <v>2017.5</v>
      </c>
      <c r="AI33" s="155">
        <v>374.1</v>
      </c>
    </row>
    <row r="34" spans="27:35" ht="18" customHeight="1">
      <c r="AA34" s="154">
        <v>1996</v>
      </c>
      <c r="AB34" s="70">
        <v>9.6999999999999993</v>
      </c>
      <c r="AC34" s="70">
        <v>6.1</v>
      </c>
      <c r="AD34" s="70">
        <v>16.3</v>
      </c>
      <c r="AE34" s="70">
        <v>-9.5</v>
      </c>
      <c r="AF34" s="70">
        <v>22.6</v>
      </c>
      <c r="AG34" s="75">
        <v>2414.1</v>
      </c>
      <c r="AH34" s="75">
        <v>2072.3000000000002</v>
      </c>
      <c r="AI34" s="155">
        <v>341.8</v>
      </c>
    </row>
    <row r="35" spans="27:35" ht="18" customHeight="1">
      <c r="AA35" s="154">
        <v>1997</v>
      </c>
      <c r="AB35" s="70">
        <v>8.5</v>
      </c>
      <c r="AC35" s="70">
        <v>4.2</v>
      </c>
      <c r="AD35" s="70">
        <v>16.100000000000001</v>
      </c>
      <c r="AE35" s="70">
        <v>8.6999999999999993</v>
      </c>
      <c r="AF35" s="70">
        <v>37.5</v>
      </c>
      <c r="AG35" s="75">
        <v>2451.6</v>
      </c>
      <c r="AH35" s="75">
        <v>2124.8000000000002</v>
      </c>
      <c r="AI35" s="155">
        <v>326.8</v>
      </c>
    </row>
    <row r="36" spans="27:35" ht="18" customHeight="1">
      <c r="AA36" s="154">
        <v>1998</v>
      </c>
      <c r="AB36" s="70">
        <v>8.9</v>
      </c>
      <c r="AC36" s="70">
        <v>2.9</v>
      </c>
      <c r="AD36" s="70">
        <v>17.5</v>
      </c>
      <c r="AE36" s="70">
        <v>9.1999999999999993</v>
      </c>
      <c r="AF36" s="70">
        <v>38.5</v>
      </c>
      <c r="AG36" s="75">
        <v>2490.1</v>
      </c>
      <c r="AH36" s="75">
        <v>2174.9</v>
      </c>
      <c r="AI36" s="155">
        <v>315.2</v>
      </c>
    </row>
    <row r="37" spans="27:35" ht="18" customHeight="1">
      <c r="AA37" s="154">
        <v>1999</v>
      </c>
      <c r="AB37" s="70">
        <v>5.6</v>
      </c>
      <c r="AC37" s="70">
        <v>2.1</v>
      </c>
      <c r="AD37" s="70">
        <v>7.2</v>
      </c>
      <c r="AE37" s="70">
        <v>16.600000000000001</v>
      </c>
      <c r="AF37" s="70">
        <v>31.5</v>
      </c>
      <c r="AG37" s="75">
        <v>2521.5</v>
      </c>
      <c r="AH37" s="75">
        <v>2219.9</v>
      </c>
      <c r="AI37" s="155">
        <v>301.60000000000002</v>
      </c>
    </row>
    <row r="38" spans="27:35" ht="18" customHeight="1">
      <c r="AA38" s="154">
        <v>2000</v>
      </c>
      <c r="AB38" s="70">
        <v>7.8</v>
      </c>
      <c r="AC38" s="70">
        <v>1.5</v>
      </c>
      <c r="AD38" s="70">
        <v>13.4</v>
      </c>
      <c r="AE38" s="70">
        <v>10</v>
      </c>
      <c r="AF38" s="70">
        <v>32.799999999999997</v>
      </c>
      <c r="AG38" s="75">
        <v>2554.3000000000002</v>
      </c>
      <c r="AH38" s="75">
        <v>2262.9</v>
      </c>
      <c r="AI38" s="155">
        <v>291.39999999999998</v>
      </c>
    </row>
    <row r="39" spans="27:35" ht="18" customHeight="1">
      <c r="AA39" s="154">
        <v>2001</v>
      </c>
      <c r="AB39" s="70">
        <v>9.1</v>
      </c>
      <c r="AC39" s="70">
        <v>0.8</v>
      </c>
      <c r="AD39" s="70">
        <v>13.6</v>
      </c>
      <c r="AE39" s="70">
        <v>5.2</v>
      </c>
      <c r="AF39" s="70">
        <v>28.6</v>
      </c>
      <c r="AG39" s="75">
        <v>2583</v>
      </c>
      <c r="AH39" s="75">
        <v>2304.6999999999998</v>
      </c>
      <c r="AI39" s="155">
        <v>278.3</v>
      </c>
    </row>
    <row r="40" spans="27:35" ht="18" customHeight="1">
      <c r="AA40" s="154">
        <v>2002</v>
      </c>
      <c r="AB40" s="70">
        <v>7</v>
      </c>
      <c r="AC40" s="70">
        <v>0.6</v>
      </c>
      <c r="AD40" s="70">
        <v>8.1</v>
      </c>
      <c r="AE40" s="70">
        <v>4.5999999999999996</v>
      </c>
      <c r="AF40" s="70">
        <v>20.2</v>
      </c>
      <c r="AG40" s="75">
        <v>2603.3000000000002</v>
      </c>
      <c r="AH40" s="75">
        <v>2343</v>
      </c>
      <c r="AI40" s="155">
        <v>260.3</v>
      </c>
    </row>
    <row r="41" spans="27:35" ht="18" customHeight="1">
      <c r="AA41" s="154">
        <v>2003</v>
      </c>
      <c r="AB41" s="70">
        <v>6.9</v>
      </c>
      <c r="AC41" s="70">
        <v>1</v>
      </c>
      <c r="AD41" s="70">
        <v>5.9</v>
      </c>
      <c r="AE41" s="70">
        <v>17.100000000000001</v>
      </c>
      <c r="AF41" s="70">
        <v>30.8</v>
      </c>
      <c r="AG41" s="75">
        <v>2634</v>
      </c>
      <c r="AH41" s="75">
        <v>2380.1</v>
      </c>
      <c r="AI41" s="155">
        <v>253.9</v>
      </c>
    </row>
    <row r="42" spans="27:35" ht="18" customHeight="1">
      <c r="AA42" s="154">
        <v>2004</v>
      </c>
      <c r="AB42" s="70">
        <v>6.1</v>
      </c>
      <c r="AC42" s="70">
        <v>3.2</v>
      </c>
      <c r="AD42" s="70">
        <v>8</v>
      </c>
      <c r="AE42" s="70">
        <v>13.6</v>
      </c>
      <c r="AF42" s="70">
        <v>30.9</v>
      </c>
      <c r="AG42" s="75">
        <v>2664.9</v>
      </c>
      <c r="AH42" s="75">
        <v>2415.6999999999998</v>
      </c>
      <c r="AI42" s="155">
        <v>249.2</v>
      </c>
    </row>
    <row r="43" spans="27:35" ht="18" customHeight="1">
      <c r="AA43" s="154">
        <v>2005</v>
      </c>
      <c r="AB43" s="70">
        <v>5.5</v>
      </c>
      <c r="AC43" s="70">
        <v>1.2</v>
      </c>
      <c r="AD43" s="70">
        <v>13.2</v>
      </c>
      <c r="AE43" s="70">
        <v>18.899999999999999</v>
      </c>
      <c r="AF43" s="70">
        <v>38.799999999999997</v>
      </c>
      <c r="AG43" s="75">
        <v>2703.7</v>
      </c>
      <c r="AH43" s="75">
        <v>2448.9</v>
      </c>
      <c r="AI43" s="155">
        <v>254.8</v>
      </c>
    </row>
    <row r="44" spans="27:35" ht="18" customHeight="1">
      <c r="AA44" s="154">
        <v>2006</v>
      </c>
      <c r="AB44" s="70">
        <v>8.1999999999999993</v>
      </c>
      <c r="AC44" s="70">
        <v>1.9</v>
      </c>
      <c r="AD44" s="70">
        <v>14.8</v>
      </c>
      <c r="AE44" s="70">
        <v>2.2000000000000002</v>
      </c>
      <c r="AF44" s="70">
        <v>27.1</v>
      </c>
      <c r="AG44" s="75">
        <v>2730.8</v>
      </c>
      <c r="AH44" s="75">
        <v>2480.6999999999998</v>
      </c>
      <c r="AI44" s="155">
        <v>250.1</v>
      </c>
    </row>
    <row r="45" spans="27:35" ht="18" customHeight="1">
      <c r="AA45" s="154">
        <v>2007</v>
      </c>
      <c r="AB45" s="70">
        <v>6.8</v>
      </c>
      <c r="AC45" s="70">
        <v>2.2000000000000002</v>
      </c>
      <c r="AD45" s="70">
        <v>11.8</v>
      </c>
      <c r="AE45" s="70">
        <v>-0.2</v>
      </c>
      <c r="AF45" s="70">
        <v>20.6</v>
      </c>
      <c r="AG45" s="75">
        <v>2751.6</v>
      </c>
      <c r="AH45" s="75">
        <v>2510.9</v>
      </c>
      <c r="AI45" s="155">
        <v>240.7</v>
      </c>
    </row>
    <row r="46" spans="27:35" ht="18" customHeight="1">
      <c r="AA46" s="154">
        <v>2008</v>
      </c>
      <c r="AB46" s="70">
        <v>6.9</v>
      </c>
      <c r="AC46" s="70">
        <v>6.2</v>
      </c>
      <c r="AD46" s="70">
        <v>9.3000000000000007</v>
      </c>
      <c r="AE46" s="70">
        <v>-0.7</v>
      </c>
      <c r="AF46" s="70">
        <v>21.7</v>
      </c>
      <c r="AG46" s="75">
        <v>2773.1</v>
      </c>
      <c r="AH46" s="75">
        <v>2540.1</v>
      </c>
      <c r="AI46" s="155">
        <v>233</v>
      </c>
    </row>
    <row r="47" spans="27:35" ht="18" customHeight="1">
      <c r="AA47" s="154">
        <v>2009</v>
      </c>
      <c r="AB47" s="70">
        <v>4</v>
      </c>
      <c r="AC47" s="70">
        <v>4.8</v>
      </c>
      <c r="AD47" s="70">
        <v>7.4</v>
      </c>
      <c r="AE47" s="70">
        <v>5.8</v>
      </c>
      <c r="AF47" s="70">
        <v>21.8</v>
      </c>
      <c r="AG47" s="75">
        <v>2794.9</v>
      </c>
      <c r="AH47" s="75">
        <v>2566.5</v>
      </c>
      <c r="AI47" s="155">
        <v>228.4</v>
      </c>
    </row>
    <row r="48" spans="27:35" ht="18" customHeight="1">
      <c r="AA48" s="154">
        <v>2010</v>
      </c>
      <c r="AB48" s="70">
        <v>3.8</v>
      </c>
      <c r="AC48" s="70">
        <v>5.8</v>
      </c>
      <c r="AD48" s="70">
        <v>23.5</v>
      </c>
      <c r="AE48" s="70">
        <v>1.7</v>
      </c>
      <c r="AF48" s="70">
        <v>34.799999999999997</v>
      </c>
      <c r="AG48" s="75">
        <v>2829.7</v>
      </c>
      <c r="AH48" s="75">
        <v>2592.8000000000002</v>
      </c>
      <c r="AI48" s="155">
        <v>236.9</v>
      </c>
    </row>
    <row r="49" spans="27:35" ht="18" customHeight="1">
      <c r="AA49" s="154">
        <v>2011</v>
      </c>
      <c r="AB49" s="70">
        <v>4</v>
      </c>
      <c r="AC49" s="70">
        <v>6.4</v>
      </c>
      <c r="AD49" s="70">
        <v>14</v>
      </c>
      <c r="AE49" s="70">
        <v>9</v>
      </c>
      <c r="AF49" s="70">
        <v>33.5</v>
      </c>
      <c r="AG49" s="75">
        <v>2863.2</v>
      </c>
      <c r="AH49" s="75">
        <v>2617.3000000000002</v>
      </c>
      <c r="AI49" s="155">
        <v>245.9</v>
      </c>
    </row>
    <row r="50" spans="27:35" ht="18" customHeight="1">
      <c r="AA50" s="154">
        <v>2012</v>
      </c>
      <c r="AB50" s="70">
        <v>5.8</v>
      </c>
      <c r="AC50" s="70">
        <v>2.2000000000000002</v>
      </c>
      <c r="AD50" s="70">
        <v>52.9</v>
      </c>
      <c r="AE50" s="70">
        <v>-2.4</v>
      </c>
      <c r="AF50" s="70">
        <v>58.5</v>
      </c>
      <c r="AG50" s="75">
        <v>2921.7</v>
      </c>
      <c r="AH50" s="75">
        <v>2652.5</v>
      </c>
      <c r="AI50" s="155">
        <v>269.2</v>
      </c>
    </row>
    <row r="51" spans="27:35" ht="18" customHeight="1">
      <c r="AA51" s="154">
        <v>2013</v>
      </c>
      <c r="AB51" s="70">
        <v>4.9000000000000004</v>
      </c>
      <c r="AC51" s="70">
        <v>2.2000000000000002</v>
      </c>
      <c r="AD51" s="70">
        <v>30.8</v>
      </c>
      <c r="AE51" s="70">
        <v>10.1</v>
      </c>
      <c r="AF51" s="70">
        <v>50</v>
      </c>
      <c r="AG51" s="75">
        <v>2970</v>
      </c>
      <c r="AH51" s="75">
        <v>2687</v>
      </c>
      <c r="AI51" s="155">
        <v>283.39999999999998</v>
      </c>
    </row>
    <row r="52" spans="27:35" ht="18" customHeight="1">
      <c r="AA52" s="154">
        <v>2014</v>
      </c>
      <c r="AB52" s="70">
        <v>4.3</v>
      </c>
      <c r="AC52" s="70">
        <v>6.8</v>
      </c>
      <c r="AD52" s="70">
        <v>26.7</v>
      </c>
      <c r="AE52" s="70">
        <v>2.2000000000000002</v>
      </c>
      <c r="AF52" s="70">
        <v>40</v>
      </c>
      <c r="AG52" s="75">
        <v>3010</v>
      </c>
      <c r="AH52" s="75">
        <v>2721.8</v>
      </c>
      <c r="AI52" s="155">
        <v>288.2</v>
      </c>
    </row>
    <row r="53" spans="27:35" ht="18" customHeight="1">
      <c r="AA53" s="156">
        <v>2015</v>
      </c>
      <c r="AB53" s="72">
        <v>2.2999999999999998</v>
      </c>
      <c r="AC53" s="72">
        <v>2</v>
      </c>
      <c r="AD53" s="72">
        <v>15.9</v>
      </c>
      <c r="AE53" s="72">
        <v>2.6</v>
      </c>
      <c r="AF53" s="72">
        <v>22.8</v>
      </c>
      <c r="AG53" s="76">
        <v>3032.9</v>
      </c>
      <c r="AH53" s="76">
        <v>2752.1</v>
      </c>
      <c r="AI53" s="157">
        <v>280.7</v>
      </c>
    </row>
    <row r="54" spans="27:35" ht="18" customHeight="1">
      <c r="AA54" s="158">
        <v>2016</v>
      </c>
      <c r="AB54" s="73">
        <v>1.5</v>
      </c>
      <c r="AC54" s="73">
        <v>3.2</v>
      </c>
      <c r="AD54" s="73">
        <v>2.9</v>
      </c>
      <c r="AE54" s="73">
        <v>6</v>
      </c>
      <c r="AF54" s="73">
        <v>12.7</v>
      </c>
      <c r="AG54" s="77">
        <v>3046.6</v>
      </c>
      <c r="AH54" s="77">
        <v>2778.5</v>
      </c>
      <c r="AI54" s="159">
        <v>266.8</v>
      </c>
    </row>
    <row r="55" spans="27:35" ht="18" customHeight="1">
      <c r="AA55" s="156">
        <v>2017</v>
      </c>
      <c r="AB55" s="74">
        <v>4.8</v>
      </c>
      <c r="AC55" s="74">
        <v>5.3</v>
      </c>
      <c r="AD55" s="74">
        <v>3.3</v>
      </c>
      <c r="AE55" s="73">
        <v>6.6</v>
      </c>
      <c r="AF55" s="73">
        <v>20</v>
      </c>
      <c r="AG55" s="77">
        <v>3066.4</v>
      </c>
      <c r="AH55" s="77">
        <v>2803.2</v>
      </c>
      <c r="AI55" s="159">
        <v>263.3</v>
      </c>
    </row>
    <row r="56" spans="27:35" ht="18" customHeight="1">
      <c r="AA56" s="160">
        <v>2018</v>
      </c>
      <c r="AB56" s="74">
        <v>6.6</v>
      </c>
      <c r="AC56" s="74">
        <v>3.5</v>
      </c>
      <c r="AD56" s="74">
        <v>2.7</v>
      </c>
      <c r="AE56" s="73">
        <v>23.5</v>
      </c>
      <c r="AF56" s="73">
        <v>36.299999999999997</v>
      </c>
      <c r="AG56" s="77">
        <v>3103.4</v>
      </c>
      <c r="AH56" s="77">
        <v>2829.9</v>
      </c>
      <c r="AI56" s="159">
        <v>270.7</v>
      </c>
    </row>
    <row r="57" spans="27:35" ht="18" customHeight="1">
      <c r="AA57" s="160">
        <v>2019</v>
      </c>
      <c r="AB57" s="103">
        <v>10.4</v>
      </c>
      <c r="AC57" s="103">
        <v>3.1</v>
      </c>
      <c r="AD57" s="103">
        <v>2.5</v>
      </c>
      <c r="AE57" s="104" t="s">
        <v>158</v>
      </c>
      <c r="AF57" s="104">
        <v>24.8</v>
      </c>
      <c r="AG57" s="105">
        <v>3128.3</v>
      </c>
      <c r="AH57" s="105">
        <v>2858.4</v>
      </c>
      <c r="AI57" s="161">
        <v>269.8</v>
      </c>
    </row>
    <row r="58" spans="27:35" ht="18" customHeight="1">
      <c r="AA58" s="158">
        <v>2020</v>
      </c>
      <c r="AB58" s="74">
        <v>6</v>
      </c>
      <c r="AC58" s="74">
        <v>0.7</v>
      </c>
      <c r="AD58" s="74">
        <v>1.2</v>
      </c>
      <c r="AE58" s="73" t="s">
        <v>161</v>
      </c>
      <c r="AF58" s="73">
        <v>17.200000000000003</v>
      </c>
      <c r="AG58" s="77">
        <v>3145.6</v>
      </c>
      <c r="AH58" s="77">
        <v>2882.5</v>
      </c>
      <c r="AI58" s="159">
        <v>263</v>
      </c>
    </row>
    <row r="59" spans="27:35" ht="18" customHeight="1">
      <c r="AA59" s="158">
        <v>2021</v>
      </c>
      <c r="AB59" s="74">
        <v>6</v>
      </c>
      <c r="AC59" s="74">
        <v>2.2999999999999998</v>
      </c>
      <c r="AD59" s="74">
        <v>1.7</v>
      </c>
      <c r="AE59" s="73" t="s">
        <v>168</v>
      </c>
      <c r="AF59" s="73">
        <v>23.8</v>
      </c>
      <c r="AG59" s="77">
        <v>3170.3</v>
      </c>
      <c r="AH59" s="77">
        <v>2907.7999999999997</v>
      </c>
      <c r="AI59" s="159">
        <v>262</v>
      </c>
    </row>
    <row r="60" spans="27:35" ht="18" customHeight="1">
      <c r="AA60" s="158">
        <v>2022</v>
      </c>
      <c r="AB60" s="74">
        <v>10.7</v>
      </c>
      <c r="AC60" s="74">
        <v>2.2000000000000002</v>
      </c>
      <c r="AD60" s="74">
        <v>2.2999999999999998</v>
      </c>
      <c r="AE60" s="73">
        <v>24.9</v>
      </c>
      <c r="AF60" s="73">
        <v>40.099999999999994</v>
      </c>
      <c r="AG60" s="77">
        <v>3210.8</v>
      </c>
      <c r="AH60" s="77">
        <v>2936.2</v>
      </c>
      <c r="AI60" s="159">
        <v>274.70000000000005</v>
      </c>
    </row>
    <row r="61" spans="27:35" ht="18" customHeight="1">
      <c r="AA61" s="158">
        <v>2023</v>
      </c>
      <c r="AB61" s="74">
        <v>12.1</v>
      </c>
      <c r="AC61" s="74">
        <v>1.5</v>
      </c>
      <c r="AD61" s="74">
        <v>4.2</v>
      </c>
      <c r="AE61" s="73" t="s">
        <v>173</v>
      </c>
      <c r="AF61" s="73">
        <v>42.7</v>
      </c>
      <c r="AG61" s="77">
        <v>3253.5</v>
      </c>
      <c r="AH61" s="77">
        <v>2965.6</v>
      </c>
      <c r="AI61" s="159">
        <v>288</v>
      </c>
    </row>
    <row r="62" spans="27:35">
      <c r="AA62" s="147" t="s">
        <v>167</v>
      </c>
    </row>
  </sheetData>
  <mergeCells count="27">
    <mergeCell ref="AH3:AH5"/>
    <mergeCell ref="AI3:AI5"/>
    <mergeCell ref="AB4:AB5"/>
    <mergeCell ref="AC4:AC5"/>
    <mergeCell ref="AD4:AD5"/>
    <mergeCell ref="AE4:AE5"/>
    <mergeCell ref="AF4:AF5"/>
    <mergeCell ref="Y4:Y5"/>
    <mergeCell ref="P18:Q18"/>
    <mergeCell ref="AA2:AG2"/>
    <mergeCell ref="AA3:AA5"/>
    <mergeCell ref="AB3:AF3"/>
    <mergeCell ref="AG3:AG5"/>
    <mergeCell ref="P2:Y2"/>
    <mergeCell ref="R3:U3"/>
    <mergeCell ref="V3:Y3"/>
    <mergeCell ref="P4:P5"/>
    <mergeCell ref="R4:R5"/>
    <mergeCell ref="T4:T5"/>
    <mergeCell ref="U4:U5"/>
    <mergeCell ref="V4:V5"/>
    <mergeCell ref="X4:X5"/>
    <mergeCell ref="A2:D2"/>
    <mergeCell ref="A22:D22"/>
    <mergeCell ref="F2:I2"/>
    <mergeCell ref="K2:N2"/>
    <mergeCell ref="L3:M3"/>
  </mergeCells>
  <pageMargins left="0.7" right="0.7" top="0.75" bottom="0.75" header="0.3" footer="0.3"/>
  <pageSetup orientation="portrait" r:id="rId1"/>
  <headerFooter>
    <oddFooter>&amp;L_x000D_&amp;1#&amp;"Calibri"&amp;10&amp;K000000 Security Classification: Protected A</oddFooter>
  </headerFooter>
  <ignoredErrors>
    <ignoredError sqref="AE57:AE59 D5:D16 D18:D20 G7:I8 M5:M26 AE61"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L31"/>
  <sheetViews>
    <sheetView zoomScale="130" zoomScaleNormal="130" workbookViewId="0">
      <selection sqref="A1:C1"/>
    </sheetView>
  </sheetViews>
  <sheetFormatPr defaultColWidth="9.140625" defaultRowHeight="11.25"/>
  <cols>
    <col min="1" max="1" width="9.140625" style="6"/>
    <col min="2" max="2" width="12.5703125" style="6" customWidth="1"/>
    <col min="3" max="3" width="9.140625" style="6"/>
    <col min="4" max="4" width="2.7109375" style="6" customWidth="1"/>
    <col min="5" max="5" width="4" style="6" bestFit="1" customWidth="1"/>
    <col min="6" max="6" width="29.42578125" style="6" customWidth="1"/>
    <col min="7" max="7" width="6.42578125" style="6" customWidth="1"/>
    <col min="8" max="8" width="9.85546875" style="6" customWidth="1"/>
    <col min="9" max="9" width="30" style="6" customWidth="1"/>
    <col min="10" max="10" width="2.7109375" style="6" customWidth="1"/>
    <col min="11" max="11" width="29.42578125" style="6" customWidth="1"/>
    <col min="12" max="12" width="10.140625" style="6" customWidth="1"/>
    <col min="13" max="13" width="2.7109375" style="7" customWidth="1"/>
    <col min="14" max="16384" width="9.140625" style="7"/>
  </cols>
  <sheetData>
    <row r="1" spans="1:12" ht="26.25" customHeight="1">
      <c r="A1" s="212" t="s">
        <v>6</v>
      </c>
      <c r="B1" s="213"/>
      <c r="C1" s="214"/>
      <c r="E1" s="215" t="s">
        <v>67</v>
      </c>
      <c r="F1" s="216"/>
      <c r="G1" s="216"/>
      <c r="H1" s="216"/>
      <c r="I1" s="217"/>
      <c r="K1" s="212" t="s">
        <v>7</v>
      </c>
      <c r="L1" s="214"/>
    </row>
    <row r="2" spans="1:12" ht="26.25" customHeight="1">
      <c r="A2" s="8" t="s">
        <v>8</v>
      </c>
      <c r="B2" s="9" t="s">
        <v>57</v>
      </c>
      <c r="C2" s="10" t="s">
        <v>9</v>
      </c>
      <c r="E2" s="218" t="s">
        <v>10</v>
      </c>
      <c r="F2" s="219"/>
      <c r="G2" s="9"/>
      <c r="H2" s="219" t="s">
        <v>1</v>
      </c>
      <c r="I2" s="220"/>
      <c r="K2" s="8" t="s">
        <v>11</v>
      </c>
      <c r="L2" s="10" t="s">
        <v>12</v>
      </c>
    </row>
    <row r="3" spans="1:12" ht="26.25" customHeight="1">
      <c r="A3" s="11" t="s">
        <v>13</v>
      </c>
      <c r="B3" s="12" t="s">
        <v>14</v>
      </c>
      <c r="C3" s="13" t="s">
        <v>68</v>
      </c>
      <c r="E3" s="11">
        <v>1</v>
      </c>
      <c r="F3" s="14" t="s">
        <v>15</v>
      </c>
      <c r="G3" s="224" t="s">
        <v>16</v>
      </c>
      <c r="H3" s="15">
        <v>0.94821330000000004</v>
      </c>
      <c r="I3" s="16" t="s">
        <v>17</v>
      </c>
      <c r="K3" s="11" t="s">
        <v>18</v>
      </c>
      <c r="L3" s="17" t="s">
        <v>19</v>
      </c>
    </row>
    <row r="4" spans="1:12" ht="26.25" customHeight="1">
      <c r="A4" s="11" t="s">
        <v>20</v>
      </c>
      <c r="B4" s="12" t="s">
        <v>21</v>
      </c>
      <c r="C4" s="13" t="s">
        <v>69</v>
      </c>
      <c r="E4" s="11">
        <v>1</v>
      </c>
      <c r="F4" s="14" t="s">
        <v>70</v>
      </c>
      <c r="G4" s="225"/>
      <c r="H4" s="12">
        <v>35.493729999999999</v>
      </c>
      <c r="I4" s="16" t="s">
        <v>58</v>
      </c>
      <c r="K4" s="11" t="s">
        <v>22</v>
      </c>
      <c r="L4" s="16">
        <v>18.5</v>
      </c>
    </row>
    <row r="5" spans="1:12" ht="26.25" customHeight="1">
      <c r="A5" s="11" t="s">
        <v>23</v>
      </c>
      <c r="B5" s="12" t="s">
        <v>24</v>
      </c>
      <c r="C5" s="13" t="s">
        <v>71</v>
      </c>
      <c r="E5" s="11">
        <v>1</v>
      </c>
      <c r="F5" s="14" t="s">
        <v>72</v>
      </c>
      <c r="G5" s="225"/>
      <c r="H5" s="12">
        <v>6.3300999999999998</v>
      </c>
      <c r="I5" s="16" t="s">
        <v>59</v>
      </c>
      <c r="K5" s="11" t="s">
        <v>25</v>
      </c>
      <c r="L5" s="16">
        <v>25.4</v>
      </c>
    </row>
    <row r="6" spans="1:12" ht="26.25" customHeight="1">
      <c r="A6" s="11" t="s">
        <v>26</v>
      </c>
      <c r="B6" s="12" t="s">
        <v>60</v>
      </c>
      <c r="C6" s="13" t="s">
        <v>73</v>
      </c>
      <c r="E6" s="11">
        <v>1</v>
      </c>
      <c r="F6" s="14" t="s">
        <v>74</v>
      </c>
      <c r="G6" s="225"/>
      <c r="H6" s="18">
        <v>6.3</v>
      </c>
      <c r="I6" s="16" t="s">
        <v>61</v>
      </c>
      <c r="K6" s="11" t="s">
        <v>27</v>
      </c>
      <c r="L6" s="16">
        <v>28.2</v>
      </c>
    </row>
    <row r="7" spans="1:12" ht="26.25" customHeight="1">
      <c r="A7" s="11" t="s">
        <v>28</v>
      </c>
      <c r="B7" s="12" t="s">
        <v>29</v>
      </c>
      <c r="C7" s="13" t="s">
        <v>75</v>
      </c>
      <c r="E7" s="11">
        <v>1</v>
      </c>
      <c r="F7" s="14" t="s">
        <v>76</v>
      </c>
      <c r="G7" s="225"/>
      <c r="H7" s="12">
        <v>6.2968000000000002</v>
      </c>
      <c r="I7" s="16" t="s">
        <v>62</v>
      </c>
      <c r="K7" s="227" t="s">
        <v>30</v>
      </c>
      <c r="L7" s="228"/>
    </row>
    <row r="8" spans="1:12" ht="26.25" customHeight="1" thickBot="1">
      <c r="A8" s="19" t="s">
        <v>31</v>
      </c>
      <c r="B8" s="20" t="s">
        <v>32</v>
      </c>
      <c r="C8" s="21" t="s">
        <v>77</v>
      </c>
      <c r="E8" s="11">
        <v>1</v>
      </c>
      <c r="F8" s="14" t="s">
        <v>78</v>
      </c>
      <c r="G8" s="225"/>
      <c r="H8" s="12">
        <v>6.2929000000000004</v>
      </c>
      <c r="I8" s="16" t="s">
        <v>63</v>
      </c>
      <c r="K8" s="22" t="s">
        <v>33</v>
      </c>
      <c r="L8" s="16">
        <v>38.5</v>
      </c>
    </row>
    <row r="9" spans="1:12" ht="26.25" customHeight="1">
      <c r="E9" s="11">
        <v>1</v>
      </c>
      <c r="F9" s="14" t="s">
        <v>79</v>
      </c>
      <c r="G9" s="225"/>
      <c r="H9" s="12">
        <v>6.2900999999999998</v>
      </c>
      <c r="I9" s="16" t="s">
        <v>64</v>
      </c>
      <c r="K9" s="22" t="s">
        <v>34</v>
      </c>
      <c r="L9" s="16">
        <v>41.4</v>
      </c>
    </row>
    <row r="10" spans="1:12" ht="26.25" customHeight="1">
      <c r="E10" s="11">
        <v>1</v>
      </c>
      <c r="F10" s="14" t="s">
        <v>35</v>
      </c>
      <c r="G10" s="225"/>
      <c r="H10" s="12">
        <v>0.98420640000000004</v>
      </c>
      <c r="I10" s="16" t="s">
        <v>36</v>
      </c>
      <c r="K10" s="22" t="s">
        <v>5</v>
      </c>
      <c r="L10" s="16">
        <v>42.8</v>
      </c>
    </row>
    <row r="11" spans="1:12" ht="26.25" customHeight="1">
      <c r="E11" s="11">
        <v>1</v>
      </c>
      <c r="F11" s="12" t="s">
        <v>35</v>
      </c>
      <c r="G11" s="226"/>
      <c r="H11" s="12">
        <v>1.102311</v>
      </c>
      <c r="I11" s="16" t="s">
        <v>37</v>
      </c>
      <c r="K11" s="22" t="s">
        <v>65</v>
      </c>
      <c r="L11" s="16">
        <v>39.4</v>
      </c>
    </row>
    <row r="12" spans="1:12" ht="26.25" customHeight="1" thickBot="1">
      <c r="E12" s="229" t="s">
        <v>80</v>
      </c>
      <c r="F12" s="230"/>
      <c r="G12" s="230"/>
      <c r="H12" s="230"/>
      <c r="I12" s="231"/>
      <c r="K12" s="22" t="s">
        <v>38</v>
      </c>
      <c r="L12" s="16">
        <v>33.1</v>
      </c>
    </row>
    <row r="13" spans="1:12" ht="26.25" customHeight="1">
      <c r="E13" s="23"/>
      <c r="F13" s="23"/>
      <c r="G13" s="23"/>
      <c r="H13" s="23"/>
      <c r="I13" s="23"/>
      <c r="K13" s="227" t="s">
        <v>39</v>
      </c>
      <c r="L13" s="228"/>
    </row>
    <row r="14" spans="1:12" ht="26.25" customHeight="1">
      <c r="K14" s="22" t="s">
        <v>40</v>
      </c>
      <c r="L14" s="16">
        <v>34.700000000000003</v>
      </c>
    </row>
    <row r="15" spans="1:12" ht="26.25" customHeight="1">
      <c r="K15" s="22" t="s">
        <v>41</v>
      </c>
      <c r="L15" s="16">
        <v>38.700000000000003</v>
      </c>
    </row>
    <row r="16" spans="1:12" ht="26.25" customHeight="1">
      <c r="F16" s="6" t="s">
        <v>2</v>
      </c>
      <c r="K16" s="22" t="s">
        <v>42</v>
      </c>
      <c r="L16" s="16">
        <v>35.9</v>
      </c>
    </row>
    <row r="17" spans="5:12" ht="26.25" customHeight="1">
      <c r="K17" s="22" t="s">
        <v>43</v>
      </c>
      <c r="L17" s="16">
        <v>33.5</v>
      </c>
    </row>
    <row r="18" spans="5:12" ht="26.25" customHeight="1">
      <c r="K18" s="22" t="s">
        <v>44</v>
      </c>
      <c r="L18" s="16">
        <v>37.700000000000003</v>
      </c>
    </row>
    <row r="19" spans="5:12" ht="26.25" customHeight="1">
      <c r="K19" s="22" t="s">
        <v>45</v>
      </c>
      <c r="L19" s="16">
        <v>38.700000000000003</v>
      </c>
    </row>
    <row r="20" spans="5:12" ht="26.25" customHeight="1">
      <c r="K20" s="22" t="s">
        <v>46</v>
      </c>
      <c r="L20" s="16">
        <v>41.7</v>
      </c>
    </row>
    <row r="21" spans="5:12" ht="26.25" customHeight="1">
      <c r="K21" s="22" t="s">
        <v>47</v>
      </c>
      <c r="L21" s="16">
        <v>35.200000000000003</v>
      </c>
    </row>
    <row r="22" spans="5:12" ht="26.25" customHeight="1">
      <c r="K22" s="22" t="s">
        <v>48</v>
      </c>
      <c r="L22" s="16">
        <v>39.200000000000003</v>
      </c>
    </row>
    <row r="23" spans="5:12" ht="26.25" customHeight="1">
      <c r="K23" s="22" t="s">
        <v>49</v>
      </c>
      <c r="L23" s="16">
        <v>35.200000000000003</v>
      </c>
    </row>
    <row r="24" spans="5:12" ht="26.25" customHeight="1">
      <c r="K24" s="22" t="s">
        <v>50</v>
      </c>
      <c r="L24" s="16">
        <v>44.5</v>
      </c>
    </row>
    <row r="25" spans="5:12" ht="26.25" customHeight="1">
      <c r="K25" s="22" t="s">
        <v>51</v>
      </c>
      <c r="L25" s="16">
        <v>28.8</v>
      </c>
    </row>
    <row r="26" spans="5:12" ht="26.25" customHeight="1">
      <c r="K26" s="22" t="s">
        <v>52</v>
      </c>
      <c r="L26" s="16">
        <v>39.799999999999997</v>
      </c>
    </row>
    <row r="27" spans="5:12" ht="26.25" customHeight="1">
      <c r="K27" s="227" t="s">
        <v>53</v>
      </c>
      <c r="L27" s="228"/>
    </row>
    <row r="28" spans="5:12" ht="26.25" customHeight="1">
      <c r="K28" s="22" t="s">
        <v>54</v>
      </c>
      <c r="L28" s="16">
        <v>18.5</v>
      </c>
    </row>
    <row r="29" spans="5:12" ht="26.25" customHeight="1">
      <c r="E29" s="221"/>
      <c r="F29" s="221"/>
      <c r="G29" s="23"/>
      <c r="H29" s="23"/>
      <c r="I29" s="23"/>
      <c r="K29" s="22" t="s">
        <v>55</v>
      </c>
      <c r="L29" s="24">
        <v>25</v>
      </c>
    </row>
    <row r="30" spans="5:12" ht="26.25" customHeight="1">
      <c r="K30" s="11" t="s">
        <v>56</v>
      </c>
      <c r="L30" s="16">
        <v>3.6</v>
      </c>
    </row>
    <row r="31" spans="5:12" ht="26.25" customHeight="1" thickBot="1">
      <c r="K31" s="222" t="s">
        <v>66</v>
      </c>
      <c r="L31" s="223"/>
    </row>
  </sheetData>
  <mergeCells count="12">
    <mergeCell ref="E29:F29"/>
    <mergeCell ref="K31:L31"/>
    <mergeCell ref="G3:G11"/>
    <mergeCell ref="K7:L7"/>
    <mergeCell ref="E12:I12"/>
    <mergeCell ref="K13:L13"/>
    <mergeCell ref="K27:L27"/>
    <mergeCell ref="A1:C1"/>
    <mergeCell ref="E1:I1"/>
    <mergeCell ref="K1:L1"/>
    <mergeCell ref="E2:F2"/>
    <mergeCell ref="H2:I2"/>
  </mergeCells>
  <phoneticPr fontId="6" type="noConversion"/>
  <pageMargins left="0.75" right="0.75" top="1" bottom="1" header="0.5" footer="0.5"/>
  <pageSetup orientation="portrait" r:id="rId1"/>
  <headerFooter alignWithMargins="0">
    <oddFooter>&amp;L_x000D_&amp;1#&amp;"Calibri"&amp;10&amp;K000000 Security Classification: Protected 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Disclaimer</vt:lpstr>
      <vt:lpstr>Figures</vt:lpstr>
      <vt:lpstr>Tables</vt:lpstr>
      <vt:lpstr>Conversion Factors</vt:lpstr>
      <vt:lpstr>Disclaimer!Print_Area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2016-04-26T20:06:08Z</dcterms:created>
  <dcterms:modified xsi:type="dcterms:W3CDTF">2024-05-31T21:24:30Z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MSIP_Label_fa6456a4-fd09-448a-abb7-32a44248e25a_Enabled">
    <vt:lpwstr>true</vt:lpwstr>
  </property>
  <property fmtid="{D5CDD505-2E9C-101B-9397-08002B2CF9AE}" pid="4" name="MSIP_Label_fa6456a4-fd09-448a-abb7-32a44248e25a_SetDate">
    <vt:lpwstr>2024-05-31T20:56:41Z</vt:lpwstr>
  </property>
  <property fmtid="{D5CDD505-2E9C-101B-9397-08002B2CF9AE}" pid="5" name="MSIP_Label_fa6456a4-fd09-448a-abb7-32a44248e25a_Method">
    <vt:lpwstr>Standard</vt:lpwstr>
  </property>
  <property fmtid="{D5CDD505-2E9C-101B-9397-08002B2CF9AE}" pid="6" name="MSIP_Label_fa6456a4-fd09-448a-abb7-32a44248e25a_Name">
    <vt:lpwstr>Protected A</vt:lpwstr>
  </property>
  <property fmtid="{D5CDD505-2E9C-101B-9397-08002B2CF9AE}" pid="7" name="MSIP_Label_fa6456a4-fd09-448a-abb7-32a44248e25a_SiteId">
    <vt:lpwstr>5a661919-a609-4857-a7a7-eea01d3ecdfa</vt:lpwstr>
  </property>
  <property fmtid="{D5CDD505-2E9C-101B-9397-08002B2CF9AE}" pid="8" name="MSIP_Label_fa6456a4-fd09-448a-abb7-32a44248e25a_ActionId">
    <vt:lpwstr>7c0ee71a-b7cf-40eb-966d-523a5dad6a48</vt:lpwstr>
  </property>
  <property fmtid="{D5CDD505-2E9C-101B-9397-08002B2CF9AE}" pid="9" name="MSIP_Label_fa6456a4-fd09-448a-abb7-32a44248e25a_ContentBits">
    <vt:lpwstr>2</vt:lpwstr>
  </property>
</Properties>
</file>